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2\"/>
    </mc:Choice>
  </mc:AlternateContent>
  <bookViews>
    <workbookView xWindow="0" yWindow="0" windowWidth="26190" windowHeight="117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C49" i="7"/>
  <c r="C48" i="7"/>
  <c r="R78" i="15" l="1"/>
  <c r="R65" i="15"/>
  <c r="R50" i="15"/>
  <c r="C40" i="7"/>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C48" i="15"/>
  <c r="AB48" i="15"/>
  <c r="AB63" i="15"/>
  <c r="AC63" i="15"/>
  <c r="AB64" i="15"/>
  <c r="AC64" i="15"/>
  <c r="AB65" i="15"/>
  <c r="AC65" i="15"/>
  <c r="AB66" i="15"/>
  <c r="AC66" i="15"/>
  <c r="AB67" i="15"/>
  <c r="AC67" i="15"/>
  <c r="AB68" i="15"/>
  <c r="AC68" i="15"/>
  <c r="AB69" i="15"/>
  <c r="AC69" i="15"/>
  <c r="AB70" i="15"/>
  <c r="AC70" i="15"/>
  <c r="AB71" i="15"/>
  <c r="AC71" i="15"/>
  <c r="AB72" i="15"/>
  <c r="AC72" i="15"/>
  <c r="AB73" i="15"/>
  <c r="AC73" i="15"/>
  <c r="AC81" i="15"/>
  <c r="AB81" i="15"/>
  <c r="AC80" i="15"/>
  <c r="AB80" i="15"/>
  <c r="AC79" i="15"/>
  <c r="AB79" i="15"/>
  <c r="AC78" i="15"/>
  <c r="AB78" i="15"/>
  <c r="AC77" i="15"/>
  <c r="AB77" i="15"/>
  <c r="AC76" i="15"/>
  <c r="AB76" i="15"/>
  <c r="AC86" i="15"/>
  <c r="AB86" i="15"/>
  <c r="AC85" i="15"/>
  <c r="AB85" i="15"/>
  <c r="AC84" i="15"/>
  <c r="AB84" i="15"/>
  <c r="AC83" i="15"/>
  <c r="AB83" i="15"/>
  <c r="AC82" i="15"/>
  <c r="AB82" i="15"/>
  <c r="AB62" i="15"/>
  <c r="R62" i="15"/>
  <c r="R25" i="15"/>
  <c r="R26" i="15"/>
  <c r="R27" i="15"/>
  <c r="R28" i="15"/>
  <c r="R29" i="15"/>
  <c r="R30" i="15"/>
  <c r="R31" i="15"/>
  <c r="R32" i="15"/>
  <c r="R33" i="15"/>
  <c r="R34" i="15"/>
  <c r="R24" i="15"/>
  <c r="N29" i="15"/>
  <c r="N27" i="15"/>
  <c r="N30" i="15"/>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C62" i="15" l="1"/>
  <c r="AB46" i="15"/>
  <c r="AB45" i="15"/>
  <c r="AB44" i="15"/>
  <c r="AB43" i="15"/>
  <c r="AB42" i="15"/>
  <c r="AB41" i="15"/>
  <c r="AB40" i="15"/>
  <c r="AB39" i="15"/>
  <c r="AB38" i="15"/>
  <c r="AB37" i="15"/>
  <c r="AB36" i="15"/>
  <c r="E34" i="15"/>
  <c r="F34" i="15" s="1"/>
  <c r="E33" i="15"/>
  <c r="F33" i="15" s="1"/>
  <c r="E32" i="15"/>
  <c r="F32" i="15" s="1"/>
  <c r="E31" i="15"/>
  <c r="F31" i="15" s="1"/>
  <c r="D30" i="15"/>
  <c r="E24" i="15"/>
  <c r="F24" i="15" s="1"/>
  <c r="D62" i="15" l="1"/>
  <c r="D27" i="15"/>
  <c r="D29" i="15" s="1"/>
  <c r="AC62" i="15"/>
  <c r="E27" i="15"/>
  <c r="F27" i="15" s="1"/>
  <c r="E30" i="15"/>
  <c r="F30" i="15" s="1"/>
  <c r="E29" i="15" l="1"/>
  <c r="F29" i="15" s="1"/>
  <c r="A5" i="23" l="1"/>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<sst xmlns="http://schemas.openxmlformats.org/spreadsheetml/2006/main" count="1076" uniqueCount="610">
  <si>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</si>
  <si>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</si>
  <si>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</si>
  <si>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</si>
  <si>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</si>
  <si>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</si>
  <si>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</si>
  <si>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</si>
  <si>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</si>
  <si>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</si>
  <si>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</si>
  <si>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</si>
  <si>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</si>
  <si>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</si>
  <si>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</si>
  <si>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</si>
  <si>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</si>
  <si>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</si>
  <si>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</si>
  <si>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</si>
  <si>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</si>
  <si>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</si>
  <si>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</si>
  <si>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</si>
  <si>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</si>
  <si>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</si>
  <si>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</si>
  <si>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</si>
  <si>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</si>
  <si>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</si>
  <si>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</si>
  <si>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</si>
  <si>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</si>
  <si>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</si>
  <si>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</si>
  <si>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</si>
  <si>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</si>
  <si>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</si>
  <si>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</si>
  <si>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</si>
  <si>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</si>
  <si>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</si>
  <si>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</si>
  <si>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</si>
  <si>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</si>
  <si>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</si>
  <si>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</si>
  <si>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</si>
  <si>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</si>
  <si>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</si>
  <si>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</si>
  <si>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</si>
  <si>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</si>
  <si>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</si>
  <si>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</si>
  <si>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</si>
  <si>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</si>
  <si>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</si>
  <si>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</si>
  <si>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</si>
  <si>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</si>
  <si>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</si>
  <si>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</si>
  <si>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</si>
  <si>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</si>
  <si>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</si>
  <si>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</si>
  <si>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</si>
  <si>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</si>
  <si>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</si>
  <si>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</si>
  <si>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</si>
  <si>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</si>
  <si>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</si>
  <si>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</si>
  <si>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</si>
  <si>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</si>
  <si>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</si>
  <si>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</si>
  <si>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</si>
  <si>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</si>
  <si>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</si>
  <si>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</si>
  <si>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</si>
  <si>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</si>
  <si>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</si>
  <si>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</si>
  <si>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</si>
  <si>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</si>
  <si>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</si>
  <si>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</si>
  <si>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</si>
  <si>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</si>
  <si>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</si>
  <si>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</si>
  <si>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</si>
  <si>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</si>
  <si>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</si>
  <si>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</si>
  <si>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</si>
  <si>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</si>
  <si>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</si>
  <si>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</si>
  <si>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</si>
  <si>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</si>
  <si>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</si>
  <si>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</si>
  <si>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</si>
  <si>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</si>
  <si>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</si>
  <si>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</si>
  <si>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</si>
  <si>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</si>
  <si>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</si>
  <si>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</si>
  <si>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</si>
  <si>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</si>
  <si>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</si>
  <si>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</si>
  <si>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</si>
  <si>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</si>
  <si>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</si>
  <si>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</si>
  <si>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</si>
  <si>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</si>
  <si>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</si>
  <si>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</si>
  <si>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</si>
  <si>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</si>
  <si>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</si>
  <si>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</si>
  <si>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</si>
  <si>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</si>
  <si>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</si>
  <si>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</si>
  <si>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</si>
  <si>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</si>
  <si>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</si>
  <si>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</si>
  <si>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</si>
  <si>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</si>
  <si>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</si>
  <si>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</si>
  <si>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</si>
  <si>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</si>
  <si>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</si>
  <si>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</si>
  <si>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</si>
  <si>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</si>
  <si>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</si>
  <si>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</si>
  <si>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</si>
  <si>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</si>
  <si>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</si>
  <si>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</si>
  <si>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</si>
  <si>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</si>
  <si>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</si>
  <si>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</si>
  <si>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</si>
  <si>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</si>
  <si>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</si>
  <si>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</si>
  <si>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</si>
  <si>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</si>
  <si>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</si>
  <si>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</si>
  <si>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</si>
  <si>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</si>
  <si>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</si>
  <si>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</si>
  <si>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</si>
  <si>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</si>
  <si>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</si>
  <si>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</si>
  <si>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</si>
  <si>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</si>
  <si>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</si>
  <si>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</si>
  <si>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</si>
  <si>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</si>
  <si>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</si>
  <si>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</si>
  <si>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</si>
  <si>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</si>
  <si>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</si>
  <si>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</si>
  <si>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</si>
  <si>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</si>
  <si>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</si>
  <si>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</si>
  <si>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</si>
  <si>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</si>
  <si>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</si>
  <si>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</si>
  <si>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</si>
  <si>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</si>
  <si>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</si>
  <si>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</si>
  <si>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</si>
  <si>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</si>
  <si>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</si>
  <si>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</si>
  <si>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</si>
  <si>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</si>
  <si>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</si>
  <si>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</si>
  <si>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</si>
  <si>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</si>
  <si>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</si>
  <si>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</si>
  <si>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</si>
  <si>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</si>
  <si>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</si>
  <si>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</si>
  <si>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</si>
  <si>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</si>
  <si>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</si>
  <si>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</si>
  <si>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</si>
  <si>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</si>
  <si>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</si>
  <si>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</si>
  <si>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</si>
  <si>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</si>
  <si>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</si>
  <si>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</si>
  <si>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</si>
  <si>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</si>
  <si>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</si>
  <si>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</si>
  <si>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</si>
  <si>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</si>
  <si>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</si>
  <si>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</si>
  <si>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</si>
  <si>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</si>
  <si>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</si>
  <si>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</si>
  <si>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</si>
  <si>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</si>
  <si>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</si>
  <si>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</si>
  <si>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</si>
  <si>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</si>
  <si>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</si>
  <si>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</si>
  <si>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</si>
  <si>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</si>
  <si>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</si>
  <si>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</si>
  <si>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</si>
  <si>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</si>
  <si>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</si>
  <si>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</si>
  <si>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</si>
  <si>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</si>
  <si>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</si>
  <si>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</si>
  <si>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</si>
  <si>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</si>
  <si>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</si>
  <si>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</si>
  <si>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</si>
  <si>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</si>
  <si>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</si>
  <si>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</si>
  <si>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</si>
  <si>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</si>
  <si>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</si>
  <si>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</si>
  <si>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</si>
  <si>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</si>
  <si>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</si>
  <si>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</si>
  <si>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</si>
  <si>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</si>
  <si>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</si>
  <si>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</si>
  <si>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</si>
  <si>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</si>
  <si>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</si>
  <si>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</si>
  <si>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</si>
  <si>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</si>
  <si>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</si>
  <si>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</si>
  <si>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</si>
  <si>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</si>
  <si>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</si>
  <si>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</si>
  <si>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</si>
  <si>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</si>
  <si>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</si>
  <si>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</si>
  <si>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</si>
  <si>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</si>
  <si>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</si>
  <si>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</si>
  <si>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</si>
  <si>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</si>
  <si>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</si>
  <si>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</si>
  <si>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</si>
  <si>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</si>
  <si>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</si>
  <si>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</si>
  <si>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</si>
  <si>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</si>
  <si>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</si>
  <si>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</si>
  <si>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</si>
  <si>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</si>
  <si>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</si>
  <si>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</si>
  <si>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</si>
  <si>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</si>
  <si>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</si>
  <si>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</si>
  <si>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</si>
  <si>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</si>
  <si>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</si>
  <si>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</si>
  <si>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</si>
  <si>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</si>
  <si>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</si>
  <si>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</si>
  <si>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</si>
  <si>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</si>
  <si>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</si>
  <si>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</si>
  <si>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</si>
  <si>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</si>
  <si>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</si>
  <si>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</si>
  <si>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</si>
  <si>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</si>
  <si>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</si>
  <si>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</si>
  <si>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</si>
  <si>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</si>
  <si>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</si>
  <si>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</si>
  <si>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</si>
  <si>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</si>
  <si>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</si>
  <si>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</si>
  <si>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</si>
  <si>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</si>
  <si>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</si>
  <si>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</si>
  <si>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</si>
  <si>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</si>
  <si>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</si>
  <si>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</si>
  <si>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</si>
  <si>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</si>
  <si>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</si>
  <si>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</si>
  <si>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</si>
  <si>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</si>
  <si>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</si>
  <si>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</si>
  <si>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</si>
  <si>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</si>
  <si>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</si>
  <si>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</si>
  <si>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</si>
  <si>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</si>
  <si>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</si>
  <si>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</si>
  <si>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</si>
  <si>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</si>
  <si>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</si>
  <si>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</si>
  <si>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</si>
  <si>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</si>
  <si>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</si>
  <si>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</si>
  <si>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</si>
  <si>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</si>
  <si>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</si>
  <si>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</si>
  <si>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</si>
  <si>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</si>
  <si>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</si>
  <si>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</si>
  <si>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</si>
  <si>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</si>
  <si>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</si>
  <si>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</si>
  <si>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</si>
  <si>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</si>
  <si>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</si>
  <si>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</si>
  <si>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</si>
  <si>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</si>
  <si>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</si>
  <si>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</si>
  <si>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</si>
  <si>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</si>
  <si>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</si>
  <si>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</si>
  <si>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</si>
  <si>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</si>
  <si>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</si>
  <si>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</si>
  <si>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</si>
  <si>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</si>
  <si>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</si>
  <si>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</si>
  <si>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</si>
  <si>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</si>
  <si>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</si>
  <si>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</si>
  <si>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</si>
  <si>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</si>
  <si>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</si>
  <si>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</si>
  <si>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</si>
  <si>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</si>
  <si>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</si>
  <si>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</si>
  <si>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</si>
  <si>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</si>
  <si>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</si>
  <si>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</si>
  <si>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</si>
  <si>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</si>
  <si>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</si>
  <si>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</si>
  <si>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</si>
  <si>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</si>
  <si>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</si>
  <si>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</si>
  <si>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</si>
  <si>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</si>
  <si>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</si>
  <si>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</si>
  <si>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</si>
  <si>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</si>
  <si>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</si>
  <si>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</si>
  <si>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</si>
  <si>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</si>
  <si>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</si>
  <si>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</si>
  <si>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</si>
  <si>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</si>
  <si>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</si>
  <si>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</si>
  <si>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</si>
  <si>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</si>
  <si>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</si>
  <si>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</si>
  <si>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</si>
  <si>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</si>
  <si>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</si>
  <si>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</si>
  <si>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</si>
  <si>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</si>
  <si>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</si>
  <si>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</si>
  <si>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</si>
  <si>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</si>
  <si>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</si>
  <si>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</si>
  <si>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</si>
  <si>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</si>
  <si>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</si>
  <si>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</si>
  <si>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</si>
  <si>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</si>
  <si>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</si>
  <si>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</si>
  <si>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</si>
  <si>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</si>
  <si>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</si>
  <si>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</si>
  <si>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</si>
  <si>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</si>
  <si>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</si>
  <si>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</si>
  <si>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</si>
  <si>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</si>
  <si>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</si>
  <si>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</si>
  <si>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</si>
  <si>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</si>
  <si>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</si>
  <si>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</si>
  <si>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</si>
  <si>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</si>
  <si>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</si>
  <si>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</si>
  <si>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</si>
  <si>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</si>
  <si>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</si>
  <si>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</si>
  <si>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</si>
  <si>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</si>
  <si>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</si>
  <si>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</si>
  <si>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</si>
  <si>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</si>
  <si>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</si>
  <si>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</si>
  <si>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</si>
  <si>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</si>
  <si>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</si>
  <si>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</si>
  <si>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</si>
  <si>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</si>
  <si>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</si>
  <si>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</si>
  <si>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</si>
  <si>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</si>
  <si>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</si>
  <si>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</si>
  <si>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</si>
  <si>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</si>
  <si>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</si>
  <si>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</si>
  <si>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</si>
  <si>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</si>
  <si>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</si>
  <si>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</si>
  <si>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</si>
  <si>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</si>
  <si>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</si>
  <si>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</si>
  <si>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</si>
  <si>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</si>
  <si>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</si>
  <si>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</si>
  <si>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</si>
  <si>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</si>
  <si>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</si>
  <si>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</si>
  <si>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</si>
  <si>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</si>
  <si>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</si>
  <si>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</si>
  <si>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</si>
  <si>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</si>
  <si>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</si>
  <si>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</si>
  <si>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</si>
  <si>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</si>
  <si>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</si>
  <si>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</si>
  <si>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</si>
  <si>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</si>
  <si>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</si>
  <si>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</si>
  <si>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</si>
  <si>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</si>
  <si>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</si>
  <si>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</si>
  <si>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</si>
  <si>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</si>
  <si>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</si>
  <si>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</si>
  <si>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</si>
  <si>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</si>
  <si>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</si>
  <si>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</si>
  <si>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</si>
  <si>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</si>
  <si>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</si>
  <si>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</si>
  <si>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</si>
  <si>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</si>
  <si>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</si>
  <si>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</si>
  <si>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</si>
  <si>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 110 кВ Пуль-Яха - Геращенко отпайка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</si>
  <si>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</si>
  <si>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</si>
  <si>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</si>
  <si>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</si>
  <si>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</si>
  <si>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</si>
  <si>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</si>
  <si>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</si>
  <si>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</si>
  <si>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</si>
  <si>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</si>
  <si>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</si>
  <si>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</si>
  <si>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</si>
  <si>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2023</t>
  </si>
  <si>
    <t>Год 2024</t>
  </si>
  <si>
    <t>Год 2025</t>
  </si>
  <si>
    <t xml:space="preserve"> по состоянию на 01.01.2021 года </t>
  </si>
  <si>
    <t xml:space="preserve">по состоянию на 01.01.2022 года </t>
  </si>
  <si>
    <t>Сметная стоимость проекта в ценах 2021 года с НДС, млн. руб.</t>
  </si>
  <si>
    <t>План 2022 года</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</si>
  <si>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</si>
  <si>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</si>
  <si>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</si>
  <si>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</si>
  <si>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</si>
  <si>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</si>
  <si>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</si>
  <si>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</si>
  <si>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</si>
  <si>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региональный</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</si>
  <si>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</si>
  <si>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5,25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</si>
</sst>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8" fillId="0" borderId="1" xfId="0" applyFont="1" applyBorder="1" applyAlignment="1">
      <alignment horizontal="center" vertical="center" wrapText="1"/>
    </xf>
    <xf numFmtId="49" fontId="41" fillId="0" borderId="26"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0" xfId="0" applyFont="1" applyFill="1"/>
    <xf numFmtId="0" fontId="11" fillId="0" borderId="1" xfId="6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4" fontId="41" fillId="0" borderId="1" xfId="61" applyNumberFormat="1" applyFont="1" applyFill="1" applyBorder="1" applyAlignment="1">
      <alignment horizontal="right" vertical="center"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3" xfId="70" applyFont="1" applyFill="1" applyBorder="1" applyAlignment="1">
      <alignment horizontal="center" vertical="center"/>
    </xf>
    <xf numFmtId="0" fontId="43" fillId="0" borderId="0" xfId="2" applyFont="1" applyFill="1" applyAlignment="1">
      <alignment horizontal="center"/>
    </xf>
    <xf numFmtId="0" fontId="43" fillId="0" borderId="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78.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572</v>
      </c>
      <c r="B5" s="286"/>
      <c r="C5" s="286"/>
      <c r="D5" s="159"/>
      <c r="E5" s="159"/>
      <c r="F5" s="159"/>
      <c r="G5" s="159"/>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510</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574</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2" t="s">
        <v>573</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478</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55"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5" t="s">
        <v>495</v>
      </c>
      <c r="D23" s="33"/>
      <c r="E23" s="33"/>
      <c r="F23" s="32"/>
      <c r="G23" s="32"/>
      <c r="H23" s="32"/>
      <c r="I23" s="32"/>
      <c r="J23" s="32"/>
      <c r="K23" s="32"/>
      <c r="L23" s="32"/>
      <c r="M23" s="32"/>
      <c r="N23" s="32"/>
      <c r="O23" s="32"/>
      <c r="P23" s="32"/>
      <c r="Q23" s="31"/>
      <c r="R23" s="31"/>
      <c r="S23" s="31"/>
    </row>
    <row r="24" spans="1:19" s="3" customFormat="1" ht="22.5" customHeight="1" x14ac:dyDescent="0.2">
      <c r="A24" s="283"/>
      <c r="B24" s="284"/>
      <c r="C24" s="285"/>
      <c r="D24" s="33"/>
      <c r="E24" s="33"/>
      <c r="F24" s="32"/>
      <c r="G24" s="32"/>
      <c r="H24" s="32"/>
      <c r="I24" s="32"/>
      <c r="J24" s="32"/>
      <c r="K24" s="32"/>
      <c r="L24" s="32"/>
      <c r="M24" s="32"/>
      <c r="N24" s="32"/>
      <c r="O24" s="32"/>
      <c r="P24" s="32"/>
      <c r="Q24" s="31"/>
      <c r="R24" s="31"/>
      <c r="S24" s="31"/>
    </row>
    <row r="25" spans="1:19" s="35" customFormat="1" ht="58.5" customHeight="1" x14ac:dyDescent="0.2">
      <c r="A25" s="225" t="s">
        <v>63</v>
      </c>
      <c r="B25" s="226" t="s">
        <v>429</v>
      </c>
      <c r="C25" s="227" t="s">
        <v>505</v>
      </c>
      <c r="D25" s="38"/>
      <c r="E25" s="37"/>
      <c r="F25" s="37"/>
      <c r="G25" s="37"/>
      <c r="H25" s="37"/>
      <c r="I25" s="37"/>
      <c r="J25" s="37"/>
      <c r="K25" s="37"/>
      <c r="L25" s="37"/>
      <c r="M25" s="37"/>
      <c r="N25" s="37"/>
      <c r="O25" s="37"/>
      <c r="P25" s="36"/>
      <c r="Q25" s="36"/>
      <c r="R25" s="36"/>
      <c r="S25" s="36"/>
    </row>
    <row r="26" spans="1:19" s="35" customFormat="1" ht="42.75" customHeight="1" x14ac:dyDescent="0.2">
      <c r="A26" s="228" t="s">
        <v>62</v>
      </c>
      <c r="B26" s="229" t="s">
        <v>76</v>
      </c>
      <c r="C26" s="230" t="s">
        <v>499</v>
      </c>
      <c r="D26" s="38"/>
      <c r="E26" s="37"/>
      <c r="F26" s="37"/>
      <c r="G26" s="37"/>
      <c r="H26" s="37"/>
      <c r="I26" s="37"/>
      <c r="J26" s="37"/>
      <c r="K26" s="37"/>
      <c r="L26" s="37"/>
      <c r="M26" s="37"/>
      <c r="N26" s="37"/>
      <c r="O26" s="37"/>
      <c r="P26" s="36"/>
      <c r="Q26" s="36"/>
      <c r="R26" s="36"/>
      <c r="S26" s="36"/>
    </row>
    <row r="27" spans="1:19" s="35" customFormat="1" ht="51.75" customHeight="1" x14ac:dyDescent="0.2">
      <c r="A27" s="228" t="s">
        <v>60</v>
      </c>
      <c r="B27" s="229" t="s">
        <v>75</v>
      </c>
      <c r="C27" s="230" t="s">
        <v>502</v>
      </c>
      <c r="D27" s="38"/>
      <c r="E27" s="37"/>
      <c r="F27" s="37"/>
      <c r="G27" s="37"/>
      <c r="H27" s="37"/>
      <c r="I27" s="37"/>
      <c r="J27" s="37"/>
      <c r="K27" s="37"/>
      <c r="L27" s="37"/>
      <c r="M27" s="37"/>
      <c r="N27" s="37"/>
      <c r="O27" s="37"/>
      <c r="P27" s="36"/>
      <c r="Q27" s="36"/>
      <c r="R27" s="36"/>
      <c r="S27" s="36"/>
    </row>
    <row r="28" spans="1:19" s="35" customFormat="1" ht="42.75" customHeight="1" x14ac:dyDescent="0.2">
      <c r="A28" s="228" t="s">
        <v>59</v>
      </c>
      <c r="B28" s="229" t="s">
        <v>430</v>
      </c>
      <c r="C28" s="230" t="s">
        <v>498</v>
      </c>
      <c r="D28" s="38"/>
      <c r="E28" s="37"/>
      <c r="F28" s="37"/>
      <c r="G28" s="37"/>
      <c r="H28" s="37"/>
      <c r="I28" s="37"/>
      <c r="J28" s="37"/>
      <c r="K28" s="37"/>
      <c r="L28" s="37"/>
      <c r="M28" s="37"/>
      <c r="N28" s="37"/>
      <c r="O28" s="37"/>
      <c r="P28" s="36"/>
      <c r="Q28" s="36"/>
      <c r="R28" s="36"/>
      <c r="S28" s="36"/>
    </row>
    <row r="29" spans="1:19" s="35" customFormat="1" ht="51.75" customHeight="1" x14ac:dyDescent="0.2">
      <c r="A29" s="228" t="s">
        <v>57</v>
      </c>
      <c r="B29" s="229" t="s">
        <v>431</v>
      </c>
      <c r="C29" s="230" t="s">
        <v>498</v>
      </c>
      <c r="D29" s="38"/>
      <c r="E29" s="37"/>
      <c r="F29" s="37"/>
      <c r="G29" s="37"/>
      <c r="H29" s="37"/>
      <c r="I29" s="37"/>
      <c r="J29" s="37"/>
      <c r="K29" s="37"/>
      <c r="L29" s="37"/>
      <c r="M29" s="37"/>
      <c r="N29" s="37"/>
      <c r="O29" s="37"/>
      <c r="P29" s="36"/>
      <c r="Q29" s="36"/>
      <c r="R29" s="36"/>
      <c r="S29" s="36"/>
    </row>
    <row r="30" spans="1:19" s="35" customFormat="1" ht="51.75" customHeight="1" x14ac:dyDescent="0.2">
      <c r="A30" s="228" t="s">
        <v>55</v>
      </c>
      <c r="B30" s="229" t="s">
        <v>432</v>
      </c>
      <c r="C30" s="230" t="s">
        <v>498</v>
      </c>
      <c r="D30" s="38"/>
      <c r="E30" s="37"/>
      <c r="F30" s="37"/>
      <c r="G30" s="37"/>
      <c r="H30" s="37"/>
      <c r="I30" s="37"/>
      <c r="J30" s="37"/>
      <c r="K30" s="37"/>
      <c r="L30" s="37"/>
      <c r="M30" s="37"/>
      <c r="N30" s="37"/>
      <c r="O30" s="37"/>
      <c r="P30" s="36"/>
      <c r="Q30" s="36"/>
      <c r="R30" s="36"/>
      <c r="S30" s="36"/>
    </row>
    <row r="31" spans="1:19" s="35" customFormat="1" ht="51.75" customHeight="1" x14ac:dyDescent="0.2">
      <c r="A31" s="228" t="s">
        <v>74</v>
      </c>
      <c r="B31" s="229" t="s">
        <v>433</v>
      </c>
      <c r="C31" s="230" t="s">
        <v>345</v>
      </c>
      <c r="D31" s="38"/>
      <c r="E31" s="37"/>
      <c r="F31" s="37"/>
      <c r="G31" s="37"/>
      <c r="H31" s="37"/>
      <c r="I31" s="37"/>
      <c r="J31" s="37"/>
      <c r="K31" s="37"/>
      <c r="L31" s="37"/>
      <c r="M31" s="37"/>
      <c r="N31" s="37"/>
      <c r="O31" s="37"/>
      <c r="P31" s="36"/>
      <c r="Q31" s="36"/>
      <c r="R31" s="36"/>
      <c r="S31" s="36"/>
    </row>
    <row r="32" spans="1:19" s="35" customFormat="1" ht="51.75" customHeight="1" x14ac:dyDescent="0.2">
      <c r="A32" s="228" t="s">
        <v>72</v>
      </c>
      <c r="B32" s="229" t="s">
        <v>434</v>
      </c>
      <c r="C32" s="230" t="s">
        <v>345</v>
      </c>
      <c r="D32" s="38"/>
      <c r="E32" s="37"/>
      <c r="F32" s="37"/>
      <c r="G32" s="37"/>
      <c r="H32" s="37"/>
      <c r="I32" s="37"/>
      <c r="J32" s="37"/>
      <c r="K32" s="37"/>
      <c r="L32" s="37"/>
      <c r="M32" s="37"/>
      <c r="N32" s="37"/>
      <c r="O32" s="37"/>
      <c r="P32" s="36"/>
      <c r="Q32" s="36"/>
      <c r="R32" s="36"/>
      <c r="S32" s="36"/>
    </row>
    <row r="33" spans="1:19" s="35" customFormat="1" ht="101.25" customHeight="1" x14ac:dyDescent="0.2">
      <c r="A33" s="228" t="s">
        <v>71</v>
      </c>
      <c r="B33" s="229" t="s">
        <v>435</v>
      </c>
      <c r="C33" s="230" t="s">
        <v>607</v>
      </c>
      <c r="D33" s="38"/>
      <c r="E33" s="37"/>
      <c r="F33" s="37"/>
      <c r="G33" s="37"/>
      <c r="H33" s="37"/>
      <c r="I33" s="37"/>
      <c r="J33" s="37"/>
      <c r="K33" s="37"/>
      <c r="L33" s="37"/>
      <c r="M33" s="37"/>
      <c r="N33" s="37"/>
      <c r="O33" s="37"/>
      <c r="P33" s="36"/>
      <c r="Q33" s="36"/>
      <c r="R33" s="36"/>
      <c r="S33" s="36"/>
    </row>
    <row r="34" spans="1:19" ht="111" customHeight="1" x14ac:dyDescent="0.25">
      <c r="A34" s="228" t="s">
        <v>451</v>
      </c>
      <c r="B34" s="229" t="s">
        <v>436</v>
      </c>
      <c r="C34" s="230" t="s">
        <v>345</v>
      </c>
      <c r="D34" s="27"/>
      <c r="E34" s="27"/>
      <c r="F34" s="27"/>
      <c r="G34" s="27"/>
      <c r="H34" s="27"/>
      <c r="I34" s="27"/>
      <c r="J34" s="27"/>
      <c r="K34" s="27"/>
      <c r="L34" s="27"/>
      <c r="M34" s="27"/>
      <c r="N34" s="27"/>
      <c r="O34" s="27"/>
      <c r="P34" s="27"/>
      <c r="Q34" s="27"/>
      <c r="R34" s="27"/>
      <c r="S34" s="27"/>
    </row>
    <row r="35" spans="1:19" ht="58.5" customHeight="1" x14ac:dyDescent="0.25">
      <c r="A35" s="228" t="s">
        <v>439</v>
      </c>
      <c r="B35" s="229" t="s">
        <v>73</v>
      </c>
      <c r="C35" s="230" t="s">
        <v>498</v>
      </c>
      <c r="D35" s="27"/>
      <c r="E35" s="27"/>
      <c r="F35" s="27"/>
      <c r="G35" s="27"/>
      <c r="H35" s="27"/>
      <c r="I35" s="27"/>
      <c r="J35" s="27"/>
      <c r="K35" s="27"/>
      <c r="L35" s="27"/>
      <c r="M35" s="27"/>
      <c r="N35" s="27"/>
      <c r="O35" s="27"/>
      <c r="P35" s="27"/>
      <c r="Q35" s="27"/>
      <c r="R35" s="27"/>
      <c r="S35" s="27"/>
    </row>
    <row r="36" spans="1:19" ht="51.75" customHeight="1" x14ac:dyDescent="0.25">
      <c r="A36" s="228" t="s">
        <v>452</v>
      </c>
      <c r="B36" s="229" t="s">
        <v>437</v>
      </c>
      <c r="C36" s="230" t="s">
        <v>498</v>
      </c>
      <c r="D36" s="27"/>
      <c r="E36" s="27"/>
      <c r="F36" s="27"/>
      <c r="G36" s="27"/>
      <c r="H36" s="27"/>
      <c r="I36" s="27"/>
      <c r="J36" s="27"/>
      <c r="K36" s="27"/>
      <c r="L36" s="27"/>
      <c r="M36" s="27"/>
      <c r="N36" s="27"/>
      <c r="O36" s="27"/>
      <c r="P36" s="27"/>
      <c r="Q36" s="27"/>
      <c r="R36" s="27"/>
      <c r="S36" s="27"/>
    </row>
    <row r="37" spans="1:19" ht="43.5" customHeight="1" x14ac:dyDescent="0.25">
      <c r="A37" s="228" t="s">
        <v>440</v>
      </c>
      <c r="B37" s="229" t="s">
        <v>438</v>
      </c>
      <c r="C37" s="230" t="s">
        <v>345</v>
      </c>
      <c r="D37" s="27"/>
      <c r="E37" s="27"/>
      <c r="F37" s="27"/>
      <c r="G37" s="27"/>
      <c r="H37" s="27"/>
      <c r="I37" s="27"/>
      <c r="J37" s="27"/>
      <c r="K37" s="27"/>
      <c r="L37" s="27"/>
      <c r="M37" s="27"/>
      <c r="N37" s="27"/>
      <c r="O37" s="27"/>
      <c r="P37" s="27"/>
      <c r="Q37" s="27"/>
      <c r="R37" s="27"/>
      <c r="S37" s="27"/>
    </row>
    <row r="38" spans="1:19" ht="43.5" customHeight="1" x14ac:dyDescent="0.25">
      <c r="A38" s="228" t="s">
        <v>453</v>
      </c>
      <c r="B38" s="229" t="s">
        <v>238</v>
      </c>
      <c r="C38" s="230" t="s">
        <v>498</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441</v>
      </c>
      <c r="B40" s="43" t="s">
        <v>489</v>
      </c>
      <c r="C40" s="281"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- 79.64 млн. руб.</v>
      </c>
      <c r="D40" s="282" t="s">
        <v>608</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67" t="s">
        <v>497</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67" t="s">
        <v>497</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67" t="s">
        <v>497</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67" t="s">
        <v>497</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67" t="s">
        <v>497</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67" t="s">
        <v>508</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25" t="s">
        <v>475</v>
      </c>
      <c r="B48" s="226" t="s">
        <v>553</v>
      </c>
      <c r="C48" s="231">
        <f>'6.2. Паспорт фин осв ввод'!AC24</f>
        <v>79.639999999999986</v>
      </c>
      <c r="D48" s="27"/>
      <c r="E48" s="27"/>
      <c r="F48" s="27"/>
      <c r="G48" s="27"/>
      <c r="H48" s="27"/>
      <c r="I48" s="27"/>
      <c r="J48" s="27"/>
      <c r="K48" s="27"/>
      <c r="L48" s="27"/>
      <c r="M48" s="27"/>
      <c r="N48" s="27"/>
      <c r="O48" s="27"/>
      <c r="P48" s="27"/>
      <c r="Q48" s="27"/>
      <c r="R48" s="27"/>
      <c r="S48" s="27"/>
    </row>
    <row r="49" spans="1:19" ht="71.25" customHeight="1" x14ac:dyDescent="0.25">
      <c r="A49" s="228" t="s">
        <v>445</v>
      </c>
      <c r="B49" s="229" t="s">
        <v>554</v>
      </c>
      <c r="C49" s="232">
        <f>'6.2. Паспорт фин осв ввод'!AC30</f>
        <v>66.751636716609539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M_TP1800.VL.0112</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456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351</v>
      </c>
      <c r="D19" s="297" t="s">
        <v>350</v>
      </c>
      <c r="E19" s="297" t="s">
        <v>108</v>
      </c>
      <c r="F19" s="297" t="s">
        <v>107</v>
      </c>
      <c r="G19" s="297" t="s">
        <v>346</v>
      </c>
      <c r="H19" s="297" t="s">
        <v>106</v>
      </c>
      <c r="I19" s="297" t="s">
        <v>105</v>
      </c>
      <c r="J19" s="297" t="s">
        <v>104</v>
      </c>
      <c r="K19" s="297" t="s">
        <v>103</v>
      </c>
      <c r="L19" s="297" t="s">
        <v>102</v>
      </c>
      <c r="M19" s="297" t="s">
        <v>101</v>
      </c>
      <c r="N19" s="297" t="s">
        <v>100</v>
      </c>
      <c r="O19" s="297" t="s">
        <v>99</v>
      </c>
      <c r="P19" s="297" t="s">
        <v>98</v>
      </c>
      <c r="Q19" s="297" t="s">
        <v>349</v>
      </c>
      <c r="R19" s="297"/>
      <c r="S19" s="300" t="s">
        <v>448</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5" t="s">
        <v>347</v>
      </c>
      <c r="R20" s="46" t="s">
        <v>348</v>
      </c>
      <c r="S20" s="300"/>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25"/>
      <c r="B29" s="50" t="s">
        <v>344</v>
      </c>
      <c r="C29" s="50"/>
      <c r="D29" s="50"/>
      <c r="E29" s="125" t="s">
        <v>345</v>
      </c>
      <c r="F29" s="125" t="s">
        <v>345</v>
      </c>
      <c r="G29" s="125" t="s">
        <v>345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M_TP1800.VL.0112</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461</v>
      </c>
      <c r="B19" s="289"/>
      <c r="C19" s="289"/>
      <c r="D19" s="289"/>
      <c r="E19" s="289"/>
      <c r="F19" s="289"/>
      <c r="G19" s="289"/>
      <c r="H19" s="289"/>
      <c r="I19" s="289"/>
      <c r="J19" s="289"/>
      <c r="K19" s="289"/>
      <c r="L19" s="289"/>
      <c r="M19" s="289"/>
      <c r="N19" s="289"/>
      <c r="O19" s="289"/>
      <c r="P19" s="289"/>
      <c r="Q19" s="289"/>
      <c r="R19" s="289"/>
      <c r="S19" s="289"/>
      <c r="T19" s="289"/>
    </row>
    <row r="20" spans="1:20"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229</v>
      </c>
      <c r="C21" s="309"/>
      <c r="D21" s="312" t="s">
        <v>131</v>
      </c>
      <c r="E21" s="308" t="s">
        <v>486</v>
      </c>
      <c r="F21" s="309"/>
      <c r="G21" s="308" t="s">
        <v>248</v>
      </c>
      <c r="H21" s="309"/>
      <c r="I21" s="308" t="s">
        <v>130</v>
      </c>
      <c r="J21" s="309"/>
      <c r="K21" s="312" t="s">
        <v>129</v>
      </c>
      <c r="L21" s="308" t="s">
        <v>128</v>
      </c>
      <c r="M21" s="309"/>
      <c r="N21" s="308" t="s">
        <v>482</v>
      </c>
      <c r="O21" s="309"/>
      <c r="P21" s="312" t="s">
        <v>127</v>
      </c>
      <c r="Q21" s="301" t="s">
        <v>126</v>
      </c>
      <c r="R21" s="302"/>
      <c r="S21" s="301" t="s">
        <v>125</v>
      </c>
      <c r="T21" s="303"/>
    </row>
    <row r="22" spans="1:20" ht="204.75" customHeight="1" x14ac:dyDescent="0.25">
      <c r="A22" s="306"/>
      <c r="B22" s="310"/>
      <c r="C22" s="311"/>
      <c r="D22" s="315"/>
      <c r="E22" s="310"/>
      <c r="F22" s="311"/>
      <c r="G22" s="310"/>
      <c r="H22" s="311"/>
      <c r="I22" s="310"/>
      <c r="J22" s="311"/>
      <c r="K22" s="313"/>
      <c r="L22" s="310"/>
      <c r="M22" s="311"/>
      <c r="N22" s="310"/>
      <c r="O22" s="311"/>
      <c r="P22" s="313"/>
      <c r="Q22" s="89" t="s">
        <v>124</v>
      </c>
      <c r="R22" s="89" t="s">
        <v>460</v>
      </c>
      <c r="S22" s="89" t="s">
        <v>123</v>
      </c>
      <c r="T22" s="89" t="s">
        <v>122</v>
      </c>
    </row>
    <row r="23" spans="1:20" ht="51.75" customHeight="1" x14ac:dyDescent="0.25">
      <c r="A23" s="307"/>
      <c r="B23" s="157" t="s">
        <v>120</v>
      </c>
      <c r="C23" s="157" t="s">
        <v>121</v>
      </c>
      <c r="D23" s="313"/>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9" t="s">
        <v>120</v>
      </c>
      <c r="R23" s="89" t="s">
        <v>120</v>
      </c>
      <c r="S23" s="89" t="s">
        <v>120</v>
      </c>
      <c r="T23" s="8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0"/>
      <c r="R30" s="64"/>
      <c r="S30" s="160"/>
      <c r="T30" s="64"/>
    </row>
    <row r="31" spans="1:20" s="62" customFormat="1" ht="24" customHeight="1" x14ac:dyDescent="0.25">
      <c r="A31" s="66"/>
      <c r="B31" s="64"/>
      <c r="C31" s="64"/>
      <c r="D31" s="64"/>
      <c r="E31" s="64"/>
      <c r="F31" s="64"/>
      <c r="G31" s="64"/>
      <c r="H31" s="64"/>
      <c r="I31" s="64"/>
      <c r="J31" s="63"/>
      <c r="K31" s="63"/>
      <c r="L31" s="63"/>
      <c r="M31" s="65"/>
      <c r="N31" s="65"/>
      <c r="O31" s="65"/>
      <c r="P31" s="63"/>
      <c r="Q31" s="160"/>
      <c r="R31" s="64"/>
      <c r="S31" s="160"/>
      <c r="T31" s="64"/>
    </row>
    <row r="32" spans="1:20" s="62" customFormat="1" ht="24" customHeight="1" x14ac:dyDescent="0.25">
      <c r="A32" s="66"/>
      <c r="B32" s="64"/>
      <c r="C32" s="64"/>
      <c r="D32" s="64"/>
      <c r="E32" s="64"/>
      <c r="F32" s="64"/>
      <c r="G32" s="64"/>
      <c r="H32" s="64"/>
      <c r="I32" s="64"/>
      <c r="J32" s="63"/>
      <c r="K32" s="63"/>
      <c r="L32" s="63"/>
      <c r="M32" s="65"/>
      <c r="N32" s="65"/>
      <c r="O32" s="65"/>
      <c r="P32" s="63"/>
      <c r="Q32" s="160"/>
      <c r="R32" s="64"/>
      <c r="S32" s="160"/>
      <c r="T32" s="64"/>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14" t="s">
        <v>490</v>
      </c>
      <c r="C37" s="314"/>
      <c r="D37" s="314"/>
      <c r="E37" s="314"/>
      <c r="F37" s="314"/>
      <c r="G37" s="314"/>
      <c r="H37" s="314"/>
      <c r="I37" s="314"/>
      <c r="J37" s="314"/>
      <c r="K37" s="314"/>
      <c r="L37" s="314"/>
      <c r="M37" s="314"/>
      <c r="N37" s="314"/>
      <c r="O37" s="314"/>
      <c r="P37" s="314"/>
      <c r="Q37" s="314"/>
      <c r="R37" s="31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6"/>
  <sheetViews>
    <sheetView topLeftCell="A4" zoomScale="60" zoomScaleNormal="60" workbookViewId="0">
      <selection activeCell="M9" sqref="M9"/>
    </sheetView>
  </sheetViews>
  <sheetFormatPr defaultColWidth="9.140625" defaultRowHeight="15" x14ac:dyDescent="0.25"/>
  <cols>
    <col min="1" max="1" width="9.140625" style="241"/>
    <col min="2" max="2" width="11.85546875" style="241" customWidth="1"/>
    <col min="3" max="3" width="13.85546875" style="241" customWidth="1"/>
    <col min="4" max="4" width="13.5703125" style="241" customWidth="1"/>
    <col min="5" max="5" width="13.85546875" style="241" customWidth="1"/>
    <col min="6" max="18" width="9.140625" style="241"/>
    <col min="19" max="27" width="20.85546875" style="241" customWidth="1"/>
    <col min="28" max="31" width="9.140625" style="241"/>
    <col min="32" max="32" width="16.28515625" style="241" customWidth="1"/>
    <col min="33" max="16384" width="9.140625" style="241"/>
  </cols>
  <sheetData>
    <row r="1" spans="1:36" x14ac:dyDescent="0.25">
      <c r="A1" s="238"/>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39"/>
      <c r="AG1" s="239"/>
      <c r="AH1" s="239"/>
      <c r="AI1" s="239"/>
      <c r="AJ1" s="240"/>
    </row>
    <row r="2" spans="1:36" x14ac:dyDescent="0.25">
      <c r="A2" s="242"/>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4"/>
    </row>
    <row r="3" spans="1:36" x14ac:dyDescent="0.25">
      <c r="A3" s="242"/>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4"/>
    </row>
    <row r="4" spans="1:36" x14ac:dyDescent="0.25">
      <c r="A4" s="242"/>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5"/>
    </row>
    <row r="5" spans="1:36" x14ac:dyDescent="0.25">
      <c r="A5" s="320"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2"/>
    </row>
    <row r="6" spans="1:36" x14ac:dyDescent="0.25">
      <c r="A6" s="323"/>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5"/>
    </row>
    <row r="7" spans="1:36" x14ac:dyDescent="0.25">
      <c r="A7" s="242"/>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5"/>
    </row>
    <row r="8" spans="1:36" ht="18.75" x14ac:dyDescent="0.3">
      <c r="A8" s="326" t="s">
        <v>565</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8"/>
    </row>
    <row r="9" spans="1:36" x14ac:dyDescent="0.25">
      <c r="A9" s="242"/>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5"/>
    </row>
    <row r="10" spans="1:36" x14ac:dyDescent="0.25">
      <c r="A10" s="320"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2"/>
    </row>
    <row r="11" spans="1:36" x14ac:dyDescent="0.25">
      <c r="A11" s="317" t="s">
        <v>566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9"/>
    </row>
    <row r="12" spans="1:36" x14ac:dyDescent="0.25">
      <c r="A12" s="242"/>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5"/>
    </row>
    <row r="13" spans="1:36" x14ac:dyDescent="0.25">
      <c r="A13" s="320" t="str">
        <f>'1. паспорт местоположение'!A12:C12</f>
        <v>M_TP1800.VL.0112</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2"/>
    </row>
    <row r="14" spans="1:36" x14ac:dyDescent="0.25">
      <c r="A14" s="317" t="s">
        <v>567</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9"/>
    </row>
    <row r="15" spans="1:36" x14ac:dyDescent="0.25">
      <c r="A15" s="242"/>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5"/>
    </row>
    <row r="16" spans="1:36" x14ac:dyDescent="0.25">
      <c r="A16" s="32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2"/>
    </row>
    <row r="17" spans="1:36" x14ac:dyDescent="0.25">
      <c r="A17" s="317" t="s">
        <v>568</v>
      </c>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9"/>
    </row>
    <row r="18" spans="1:36" x14ac:dyDescent="0.25">
      <c r="A18" s="242"/>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5"/>
    </row>
    <row r="19" spans="1:36" x14ac:dyDescent="0.25">
      <c r="A19" s="317" t="s">
        <v>569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9"/>
    </row>
    <row r="20" spans="1:36" x14ac:dyDescent="0.25">
      <c r="A20" s="242"/>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6"/>
      <c r="AD20" s="243"/>
      <c r="AE20" s="243"/>
      <c r="AF20" s="243"/>
      <c r="AG20" s="243"/>
      <c r="AH20" s="243"/>
      <c r="AI20" s="243"/>
      <c r="AJ20" s="245"/>
    </row>
    <row r="21" spans="1:36" ht="15.75" customHeight="1" x14ac:dyDescent="0.25">
      <c r="A21" s="316" t="s">
        <v>6</v>
      </c>
      <c r="B21" s="316" t="s">
        <v>555</v>
      </c>
      <c r="C21" s="316"/>
      <c r="D21" s="316" t="s">
        <v>469</v>
      </c>
      <c r="E21" s="316"/>
      <c r="F21" s="316" t="s">
        <v>103</v>
      </c>
      <c r="G21" s="316"/>
      <c r="H21" s="316"/>
      <c r="I21" s="316"/>
      <c r="J21" s="316" t="s">
        <v>470</v>
      </c>
      <c r="K21" s="316" t="s">
        <v>471</v>
      </c>
      <c r="L21" s="316"/>
      <c r="M21" s="316" t="s">
        <v>472</v>
      </c>
      <c r="N21" s="316"/>
      <c r="O21" s="316" t="s">
        <v>462</v>
      </c>
      <c r="P21" s="316"/>
      <c r="Q21" s="316" t="s">
        <v>135</v>
      </c>
      <c r="R21" s="316"/>
      <c r="S21" s="316" t="s">
        <v>134</v>
      </c>
      <c r="T21" s="316" t="s">
        <v>556</v>
      </c>
      <c r="U21" s="316" t="s">
        <v>557</v>
      </c>
      <c r="V21" s="316" t="s">
        <v>558</v>
      </c>
      <c r="W21" s="316"/>
      <c r="X21" s="316" t="s">
        <v>559</v>
      </c>
      <c r="Y21" s="316"/>
      <c r="Z21" s="316" t="s">
        <v>560</v>
      </c>
      <c r="AA21" s="316"/>
    </row>
    <row r="22" spans="1:36" ht="110.25" x14ac:dyDescent="0.25">
      <c r="A22" s="316"/>
      <c r="B22" s="316"/>
      <c r="C22" s="316"/>
      <c r="D22" s="316"/>
      <c r="E22" s="316"/>
      <c r="F22" s="316" t="s">
        <v>133</v>
      </c>
      <c r="G22" s="316"/>
      <c r="H22" s="316" t="s">
        <v>132</v>
      </c>
      <c r="I22" s="316"/>
      <c r="J22" s="316"/>
      <c r="K22" s="316"/>
      <c r="L22" s="316"/>
      <c r="M22" s="316"/>
      <c r="N22" s="316"/>
      <c r="O22" s="316"/>
      <c r="P22" s="316"/>
      <c r="Q22" s="316"/>
      <c r="R22" s="316"/>
      <c r="S22" s="316"/>
      <c r="T22" s="316"/>
      <c r="U22" s="316"/>
      <c r="V22" s="316"/>
      <c r="W22" s="316"/>
      <c r="X22" s="247" t="s">
        <v>561</v>
      </c>
      <c r="Y22" s="247" t="s">
        <v>562</v>
      </c>
      <c r="Z22" s="247" t="s">
        <v>563</v>
      </c>
      <c r="AA22" s="247" t="s">
        <v>564</v>
      </c>
    </row>
    <row r="23" spans="1:36" ht="15.75" x14ac:dyDescent="0.25">
      <c r="A23" s="316"/>
      <c r="B23" s="247" t="s">
        <v>120</v>
      </c>
      <c r="C23" s="247" t="s">
        <v>121</v>
      </c>
      <c r="D23" s="247" t="s">
        <v>120</v>
      </c>
      <c r="E23" s="247" t="s">
        <v>121</v>
      </c>
      <c r="F23" s="247" t="s">
        <v>120</v>
      </c>
      <c r="G23" s="247" t="s">
        <v>121</v>
      </c>
      <c r="H23" s="247" t="s">
        <v>120</v>
      </c>
      <c r="I23" s="247" t="s">
        <v>121</v>
      </c>
      <c r="J23" s="247" t="s">
        <v>120</v>
      </c>
      <c r="K23" s="247" t="s">
        <v>120</v>
      </c>
      <c r="L23" s="247" t="s">
        <v>121</v>
      </c>
      <c r="M23" s="247" t="s">
        <v>120</v>
      </c>
      <c r="N23" s="247" t="s">
        <v>121</v>
      </c>
      <c r="O23" s="247" t="s">
        <v>120</v>
      </c>
      <c r="P23" s="247" t="s">
        <v>121</v>
      </c>
      <c r="Q23" s="247" t="s">
        <v>120</v>
      </c>
      <c r="R23" s="247" t="s">
        <v>121</v>
      </c>
      <c r="S23" s="247" t="s">
        <v>120</v>
      </c>
      <c r="T23" s="247" t="s">
        <v>120</v>
      </c>
      <c r="U23" s="247" t="s">
        <v>120</v>
      </c>
      <c r="V23" s="247" t="s">
        <v>120</v>
      </c>
      <c r="W23" s="247" t="s">
        <v>121</v>
      </c>
      <c r="X23" s="247" t="s">
        <v>120</v>
      </c>
      <c r="Y23" s="247" t="s">
        <v>120</v>
      </c>
      <c r="Z23" s="247" t="s">
        <v>120</v>
      </c>
      <c r="AA23" s="247" t="s">
        <v>120</v>
      </c>
    </row>
    <row r="24" spans="1:36" ht="15.75" x14ac:dyDescent="0.25">
      <c r="A24" s="253">
        <v>1</v>
      </c>
      <c r="B24" s="254">
        <v>2</v>
      </c>
      <c r="C24" s="254">
        <v>3</v>
      </c>
      <c r="D24" s="254">
        <v>4</v>
      </c>
      <c r="E24" s="254">
        <v>5</v>
      </c>
      <c r="F24" s="254">
        <v>6</v>
      </c>
      <c r="G24" s="254">
        <v>7</v>
      </c>
      <c r="H24" s="254">
        <v>8</v>
      </c>
      <c r="I24" s="254">
        <v>9</v>
      </c>
      <c r="J24" s="254">
        <v>10</v>
      </c>
      <c r="K24" s="254">
        <v>11</v>
      </c>
      <c r="L24" s="254">
        <v>12</v>
      </c>
      <c r="M24" s="254">
        <v>13</v>
      </c>
      <c r="N24" s="254">
        <v>14</v>
      </c>
      <c r="O24" s="254">
        <v>15</v>
      </c>
      <c r="P24" s="254">
        <v>16</v>
      </c>
      <c r="Q24" s="254">
        <v>19</v>
      </c>
      <c r="R24" s="254">
        <v>20</v>
      </c>
      <c r="S24" s="254">
        <v>21</v>
      </c>
      <c r="T24" s="254">
        <v>22</v>
      </c>
      <c r="U24" s="254">
        <v>23</v>
      </c>
      <c r="V24" s="254">
        <v>24</v>
      </c>
      <c r="W24" s="254">
        <v>25</v>
      </c>
      <c r="X24" s="254">
        <v>26</v>
      </c>
      <c r="Y24" s="254">
        <v>27</v>
      </c>
      <c r="Z24" s="254">
        <v>28</v>
      </c>
      <c r="AA24" s="254">
        <v>29</v>
      </c>
    </row>
    <row r="25" spans="1:36" s="261" customFormat="1" ht="270.75" thickBot="1" x14ac:dyDescent="0.3">
      <c r="A25" s="256" t="s">
        <v>66</v>
      </c>
      <c r="B25" s="248" t="s">
        <v>577</v>
      </c>
      <c r="C25" s="248" t="s">
        <v>577</v>
      </c>
      <c r="D25" s="257" t="s">
        <v>578</v>
      </c>
      <c r="E25" s="257" t="s">
        <v>578</v>
      </c>
      <c r="F25" s="258" t="s">
        <v>579</v>
      </c>
      <c r="G25" s="258" t="s">
        <v>579</v>
      </c>
      <c r="H25" s="258" t="s">
        <v>579</v>
      </c>
      <c r="I25" s="258" t="s">
        <v>579</v>
      </c>
      <c r="J25" s="257">
        <v>1986</v>
      </c>
      <c r="K25" s="257" t="s">
        <v>580</v>
      </c>
      <c r="L25" s="257" t="s">
        <v>580</v>
      </c>
      <c r="M25" s="257" t="s">
        <v>581</v>
      </c>
      <c r="N25" s="257" t="s">
        <v>581</v>
      </c>
      <c r="O25" s="257" t="s">
        <v>582</v>
      </c>
      <c r="P25" s="257" t="s">
        <v>582</v>
      </c>
      <c r="Q25" s="259">
        <v>45.3</v>
      </c>
      <c r="R25" s="259">
        <v>45.3</v>
      </c>
      <c r="S25" s="257" t="s">
        <v>345</v>
      </c>
      <c r="T25" s="257">
        <v>2021</v>
      </c>
      <c r="U25" s="257">
        <v>33</v>
      </c>
      <c r="V25" s="257" t="s">
        <v>583</v>
      </c>
      <c r="W25" s="257" t="s">
        <v>583</v>
      </c>
      <c r="X25" s="257" t="s">
        <v>588</v>
      </c>
      <c r="Y25" s="257" t="s">
        <v>589</v>
      </c>
      <c r="Z25" s="257" t="s">
        <v>584</v>
      </c>
      <c r="AA25" s="260" t="s">
        <v>585</v>
      </c>
    </row>
    <row r="26" spans="1:36" ht="270.75" thickBot="1" x14ac:dyDescent="0.3">
      <c r="A26" s="256" t="s">
        <v>64</v>
      </c>
      <c r="B26" s="248" t="s">
        <v>586</v>
      </c>
      <c r="C26" s="248" t="s">
        <v>586</v>
      </c>
      <c r="D26" s="262" t="s">
        <v>587</v>
      </c>
      <c r="E26" s="262" t="s">
        <v>587</v>
      </c>
      <c r="F26" s="258" t="s">
        <v>579</v>
      </c>
      <c r="G26" s="258" t="s">
        <v>579</v>
      </c>
      <c r="H26" s="258" t="s">
        <v>579</v>
      </c>
      <c r="I26" s="258" t="s">
        <v>579</v>
      </c>
      <c r="J26" s="257">
        <v>1986</v>
      </c>
      <c r="K26" s="257" t="s">
        <v>580</v>
      </c>
      <c r="L26" s="257" t="s">
        <v>580</v>
      </c>
      <c r="M26" s="257" t="s">
        <v>581</v>
      </c>
      <c r="N26" s="257" t="s">
        <v>581</v>
      </c>
      <c r="O26" s="257" t="s">
        <v>582</v>
      </c>
      <c r="P26" s="257" t="s">
        <v>582</v>
      </c>
      <c r="Q26" s="259">
        <v>45.3</v>
      </c>
      <c r="R26" s="259">
        <v>45.3</v>
      </c>
      <c r="S26" s="257" t="s">
        <v>345</v>
      </c>
      <c r="T26" s="257">
        <v>2021</v>
      </c>
      <c r="U26" s="257">
        <v>33</v>
      </c>
      <c r="V26" s="257" t="s">
        <v>583</v>
      </c>
      <c r="W26" s="257" t="s">
        <v>583</v>
      </c>
      <c r="X26" s="257" t="s">
        <v>590</v>
      </c>
      <c r="Y26" s="257" t="s">
        <v>589</v>
      </c>
      <c r="Z26" s="257" t="s">
        <v>584</v>
      </c>
      <c r="AA26" s="260" t="s">
        <v>585</v>
      </c>
    </row>
  </sheetData>
  <mergeCells count="27">
    <mergeCell ref="A13:AJ13"/>
    <mergeCell ref="A5:AJ5"/>
    <mergeCell ref="A6:AJ6"/>
    <mergeCell ref="A8:AJ8"/>
    <mergeCell ref="A10:AJ10"/>
    <mergeCell ref="A11:AJ1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ЛЭП.'!A5:AJ5</f>
        <v>Год раскрытия информации: 2022 год</v>
      </c>
      <c r="B5" s="286"/>
      <c r="C5" s="28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M_TP1800.VL.0112</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455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2"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40" t="s">
        <v>576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40" t="s">
        <v>509</v>
      </c>
      <c r="D27" s="27"/>
      <c r="E27" s="27"/>
      <c r="F27" s="27"/>
      <c r="G27" s="27"/>
      <c r="H27" s="27"/>
      <c r="I27" s="27"/>
      <c r="J27" s="27"/>
      <c r="K27" s="27"/>
      <c r="L27" s="27"/>
      <c r="M27" s="27"/>
      <c r="N27" s="27"/>
      <c r="O27" s="27"/>
      <c r="P27" s="27"/>
      <c r="Q27" s="27"/>
      <c r="R27" s="27"/>
      <c r="S27" s="27"/>
      <c r="T27" s="27"/>
      <c r="U27" s="27"/>
    </row>
    <row r="28" spans="1:21" ht="42.75" customHeight="1" x14ac:dyDescent="0.25">
      <c r="A28" s="233" t="s">
        <v>57</v>
      </c>
      <c r="B28" s="234" t="s">
        <v>58</v>
      </c>
      <c r="C28" s="235">
        <v>2024</v>
      </c>
      <c r="D28" s="27"/>
      <c r="E28" s="27"/>
      <c r="F28" s="27"/>
      <c r="G28" s="27"/>
      <c r="H28" s="27"/>
      <c r="I28" s="27"/>
      <c r="J28" s="27"/>
      <c r="K28" s="27"/>
      <c r="L28" s="27"/>
      <c r="M28" s="27"/>
      <c r="N28" s="27"/>
      <c r="O28" s="27"/>
      <c r="P28" s="27"/>
      <c r="Q28" s="27"/>
      <c r="R28" s="27"/>
      <c r="S28" s="27"/>
      <c r="T28" s="27"/>
      <c r="U28" s="27"/>
    </row>
    <row r="29" spans="1:21" ht="42.75" customHeight="1" x14ac:dyDescent="0.25">
      <c r="A29" s="236" t="s">
        <v>55</v>
      </c>
      <c r="B29" s="237" t="s">
        <v>56</v>
      </c>
      <c r="C29" s="230">
        <v>2025</v>
      </c>
      <c r="D29" s="27"/>
      <c r="E29" s="27"/>
      <c r="F29" s="27"/>
      <c r="G29" s="27"/>
      <c r="H29" s="27"/>
      <c r="I29" s="27"/>
      <c r="J29" s="27"/>
      <c r="K29" s="27"/>
      <c r="L29" s="27"/>
      <c r="M29" s="27"/>
      <c r="N29" s="27"/>
      <c r="O29" s="27"/>
      <c r="P29" s="27"/>
      <c r="Q29" s="27"/>
      <c r="R29" s="27"/>
      <c r="S29" s="27"/>
      <c r="T29" s="27"/>
      <c r="U29" s="27"/>
    </row>
    <row r="30" spans="1:21" ht="42.75" customHeight="1" x14ac:dyDescent="0.25">
      <c r="A30" s="236" t="s">
        <v>74</v>
      </c>
      <c r="B30" s="237" t="s">
        <v>54</v>
      </c>
      <c r="C30" s="23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54"/>
      <c r="AB6" s="15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54"/>
      <c r="AB7" s="154"/>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55"/>
      <c r="AB8" s="155"/>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56"/>
      <c r="AB9" s="15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54"/>
      <c r="AB10" s="154"/>
    </row>
    <row r="11" spans="1:28" ht="15.75" x14ac:dyDescent="0.25">
      <c r="A11" s="293" t="str">
        <f>'1. паспорт местоположение'!A12:C12</f>
        <v>M_TP1800.VL.0112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55"/>
      <c r="AB11" s="155"/>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56"/>
      <c r="AB12" s="15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55"/>
      <c r="AB14" s="155"/>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56"/>
      <c r="AB15" s="15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2"/>
      <c r="AB16" s="16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2"/>
      <c r="AB17" s="16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2"/>
      <c r="AB18" s="16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2"/>
      <c r="AB19" s="16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3"/>
      <c r="AB20" s="16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3"/>
      <c r="AB21" s="163"/>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4"/>
      <c r="AB22" s="164"/>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6" t="s">
        <v>239</v>
      </c>
      <c r="B24" s="87" t="s">
        <v>246</v>
      </c>
      <c r="C24" s="86" t="s">
        <v>336</v>
      </c>
      <c r="D24" s="86" t="s">
        <v>240</v>
      </c>
      <c r="E24" s="86" t="s">
        <v>337</v>
      </c>
      <c r="F24" s="86" t="s">
        <v>339</v>
      </c>
      <c r="G24" s="86" t="s">
        <v>338</v>
      </c>
      <c r="H24" s="86" t="s">
        <v>241</v>
      </c>
      <c r="I24" s="86" t="s">
        <v>340</v>
      </c>
      <c r="J24" s="86" t="s">
        <v>247</v>
      </c>
      <c r="K24" s="87" t="s">
        <v>245</v>
      </c>
      <c r="L24" s="87" t="s">
        <v>242</v>
      </c>
      <c r="M24" s="88" t="s">
        <v>254</v>
      </c>
      <c r="N24" s="87" t="s">
        <v>492</v>
      </c>
      <c r="O24" s="86" t="s">
        <v>252</v>
      </c>
      <c r="P24" s="86" t="s">
        <v>253</v>
      </c>
      <c r="Q24" s="86" t="s">
        <v>251</v>
      </c>
      <c r="R24" s="86" t="s">
        <v>241</v>
      </c>
      <c r="S24" s="86" t="s">
        <v>250</v>
      </c>
      <c r="T24" s="86" t="s">
        <v>249</v>
      </c>
      <c r="U24" s="86" t="s">
        <v>335</v>
      </c>
      <c r="V24" s="86" t="s">
        <v>251</v>
      </c>
      <c r="W24" s="90" t="s">
        <v>244</v>
      </c>
      <c r="X24" s="90" t="s">
        <v>256</v>
      </c>
      <c r="Y24" s="90" t="s">
        <v>257</v>
      </c>
      <c r="Z24" s="92" t="s">
        <v>255</v>
      </c>
    </row>
    <row r="25" spans="1:28" ht="16.5" customHeight="1" x14ac:dyDescent="0.25">
      <c r="A25" s="86">
        <v>1</v>
      </c>
      <c r="B25" s="87">
        <v>2</v>
      </c>
      <c r="C25" s="86">
        <v>3</v>
      </c>
      <c r="D25" s="87">
        <v>4</v>
      </c>
      <c r="E25" s="86">
        <v>5</v>
      </c>
      <c r="F25" s="87">
        <v>6</v>
      </c>
      <c r="G25" s="86">
        <v>7</v>
      </c>
      <c r="H25" s="87">
        <v>8</v>
      </c>
      <c r="I25" s="86">
        <v>9</v>
      </c>
      <c r="J25" s="87">
        <v>10</v>
      </c>
      <c r="K25" s="165">
        <v>11</v>
      </c>
      <c r="L25" s="87">
        <v>12</v>
      </c>
      <c r="M25" s="165">
        <v>13</v>
      </c>
      <c r="N25" s="87">
        <v>14</v>
      </c>
      <c r="O25" s="165">
        <v>15</v>
      </c>
      <c r="P25" s="87">
        <v>16</v>
      </c>
      <c r="Q25" s="165">
        <v>17</v>
      </c>
      <c r="R25" s="87">
        <v>18</v>
      </c>
      <c r="S25" s="165">
        <v>19</v>
      </c>
      <c r="T25" s="87">
        <v>20</v>
      </c>
      <c r="U25" s="165">
        <v>21</v>
      </c>
      <c r="V25" s="87">
        <v>22</v>
      </c>
      <c r="W25" s="165">
        <v>23</v>
      </c>
      <c r="X25" s="87">
        <v>24</v>
      </c>
      <c r="Y25" s="165">
        <v>25</v>
      </c>
      <c r="Z25" s="87">
        <v>26</v>
      </c>
    </row>
    <row r="26" spans="1:28" s="216" customFormat="1" ht="45.75" customHeight="1" x14ac:dyDescent="0.25">
      <c r="A26" s="210"/>
      <c r="B26" s="210" t="s">
        <v>506</v>
      </c>
      <c r="C26" s="211">
        <v>0.25</v>
      </c>
      <c r="D26" s="211">
        <v>8</v>
      </c>
      <c r="E26" s="212"/>
      <c r="F26" s="211">
        <f t="shared" ref="F26" si="0">C26*D26</f>
        <v>2</v>
      </c>
      <c r="G26" s="212"/>
      <c r="H26" s="211">
        <v>226773</v>
      </c>
      <c r="I26" s="211">
        <f t="shared" ref="I26" si="1">F26/H26</f>
        <v>8.8193920793039734E-6</v>
      </c>
      <c r="J26" s="211">
        <f t="shared" ref="J26" si="2">D26/H26</f>
        <v>3.5277568317215894E-5</v>
      </c>
      <c r="K26" s="211"/>
      <c r="L26" s="213"/>
      <c r="M26" s="212"/>
      <c r="N26" s="214">
        <v>1</v>
      </c>
      <c r="O26" s="214">
        <v>0.18</v>
      </c>
      <c r="P26" s="211">
        <v>0.18</v>
      </c>
      <c r="Q26" s="211">
        <f t="shared" ref="Q26" si="3">P26/R26</f>
        <v>7.9374528713735759E-7</v>
      </c>
      <c r="R26" s="211">
        <v>226773</v>
      </c>
      <c r="S26" s="214">
        <f t="shared" ref="S26" si="4">O26/R26</f>
        <v>7.9374528713735759E-7</v>
      </c>
      <c r="T26" s="211">
        <f t="shared" ref="T26" si="5">O26/R26</f>
        <v>7.9374528713735759E-7</v>
      </c>
      <c r="U26" s="212"/>
      <c r="V26" s="212"/>
      <c r="W26" s="211">
        <f t="shared" ref="W26:X26" si="6">S26-I26</f>
        <v>-8.0256467921666158E-6</v>
      </c>
      <c r="X26" s="211">
        <f t="shared" si="6"/>
        <v>-3.4483823030078539E-5</v>
      </c>
      <c r="Y26" s="212"/>
      <c r="Z26" s="215" t="s">
        <v>507</v>
      </c>
    </row>
    <row r="27" spans="1:28" x14ac:dyDescent="0.25">
      <c r="A27" s="81"/>
      <c r="B27" s="81"/>
      <c r="C27" s="81"/>
      <c r="D27" s="81"/>
      <c r="E27" s="81"/>
      <c r="F27" s="82"/>
      <c r="G27" s="82"/>
      <c r="H27" s="81"/>
      <c r="I27" s="82"/>
      <c r="J27" s="82"/>
      <c r="K27" s="83"/>
      <c r="L27" s="81"/>
      <c r="M27" s="83"/>
      <c r="N27" s="81"/>
      <c r="O27" s="81"/>
      <c r="P27" s="81"/>
      <c r="Q27" s="81"/>
      <c r="R27" s="81"/>
      <c r="S27" s="81"/>
      <c r="T27" s="81"/>
      <c r="U27" s="81"/>
      <c r="V27" s="81"/>
      <c r="W27" s="81"/>
      <c r="X27" s="81"/>
      <c r="Y27" s="81"/>
      <c r="Z27" s="81"/>
    </row>
    <row r="28" spans="1:28" x14ac:dyDescent="0.25">
      <c r="A28" s="81"/>
      <c r="B28" s="81"/>
      <c r="C28" s="81"/>
      <c r="D28" s="81"/>
      <c r="E28" s="81"/>
      <c r="F28" s="82"/>
      <c r="G28" s="82"/>
      <c r="H28" s="81"/>
      <c r="I28" s="82"/>
      <c r="J28" s="82"/>
      <c r="K28" s="83"/>
      <c r="L28" s="84"/>
      <c r="M28" s="83"/>
      <c r="N28" s="83"/>
      <c r="O28" s="83"/>
      <c r="P28" s="83"/>
      <c r="Q28" s="83"/>
      <c r="R28" s="83"/>
      <c r="S28" s="83"/>
      <c r="T28" s="83"/>
      <c r="U28" s="83"/>
      <c r="V28" s="83"/>
      <c r="W28" s="83"/>
      <c r="X28" s="83"/>
      <c r="Y28" s="83"/>
      <c r="Z28" s="83"/>
    </row>
    <row r="29" spans="1:28" x14ac:dyDescent="0.25">
      <c r="A29" s="81"/>
      <c r="B29" s="81"/>
      <c r="C29" s="81"/>
      <c r="D29" s="81"/>
      <c r="E29" s="81"/>
      <c r="F29" s="82"/>
      <c r="G29" s="82"/>
      <c r="H29" s="81"/>
      <c r="I29" s="82"/>
      <c r="J29" s="82"/>
      <c r="K29" s="83"/>
      <c r="L29" s="84"/>
      <c r="M29" s="81"/>
      <c r="N29" s="81"/>
      <c r="O29" s="81"/>
      <c r="P29" s="81"/>
      <c r="Q29" s="81"/>
      <c r="R29" s="81"/>
      <c r="S29" s="81"/>
      <c r="T29" s="81"/>
      <c r="U29" s="81"/>
      <c r="V29" s="81"/>
      <c r="W29" s="81"/>
      <c r="X29" s="81"/>
      <c r="Y29" s="81"/>
      <c r="Z29" s="81"/>
    </row>
    <row r="30" spans="1:28" x14ac:dyDescent="0.25">
      <c r="A30" s="81"/>
      <c r="B30" s="81"/>
      <c r="C30" s="81"/>
      <c r="D30" s="81"/>
      <c r="E30" s="81"/>
      <c r="F30" s="82"/>
      <c r="G30" s="82"/>
      <c r="H30" s="81"/>
      <c r="I30" s="82"/>
      <c r="J30" s="82"/>
      <c r="K30" s="83"/>
      <c r="L30" s="84"/>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4"/>
      <c r="M31" s="81"/>
      <c r="N31" s="81"/>
      <c r="O31" s="81"/>
      <c r="P31" s="81"/>
      <c r="Q31" s="81"/>
      <c r="R31" s="81"/>
      <c r="S31" s="81"/>
      <c r="T31" s="81"/>
      <c r="U31" s="81"/>
      <c r="V31" s="81"/>
      <c r="W31" s="81"/>
      <c r="X31" s="81"/>
      <c r="Y31" s="81"/>
      <c r="Z31" s="81"/>
    </row>
    <row r="32" spans="1:28" ht="30" x14ac:dyDescent="0.25">
      <c r="A32" s="85" t="s">
        <v>327</v>
      </c>
      <c r="B32" s="85"/>
      <c r="C32" s="82" t="s">
        <v>328</v>
      </c>
      <c r="D32" s="82" t="s">
        <v>329</v>
      </c>
      <c r="E32" s="82" t="s">
        <v>330</v>
      </c>
      <c r="F32" s="82" t="s">
        <v>331</v>
      </c>
      <c r="G32" s="82" t="s">
        <v>332</v>
      </c>
      <c r="H32" s="82" t="s">
        <v>241</v>
      </c>
      <c r="I32" s="82" t="s">
        <v>333</v>
      </c>
      <c r="J32" s="82" t="s">
        <v>334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2022 год</v>
      </c>
      <c r="B5" s="286"/>
      <c r="C5" s="286"/>
      <c r="D5" s="286"/>
      <c r="E5" s="286"/>
      <c r="F5" s="286"/>
      <c r="G5" s="286"/>
      <c r="H5" s="286"/>
      <c r="I5" s="286"/>
      <c r="J5" s="286"/>
      <c r="K5" s="286"/>
      <c r="L5" s="286"/>
      <c r="M5" s="286"/>
      <c r="N5" s="286"/>
      <c r="O5" s="286"/>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M_TP1800.VL.0112</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9" t="s">
        <v>463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6" t="s">
        <v>87</v>
      </c>
      <c r="F19" s="337"/>
      <c r="G19" s="337"/>
      <c r="H19" s="337"/>
      <c r="I19" s="338"/>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M_TP1800.VL.0112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464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4"/>
      <c r="AP19" s="124"/>
      <c r="AQ19" s="124"/>
      <c r="AR19" s="42"/>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6" t="s">
        <v>323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94"/>
      <c r="AN24" s="94"/>
      <c r="AO24" s="122"/>
      <c r="AP24" s="122"/>
      <c r="AQ24" s="122"/>
      <c r="AR24" s="122"/>
      <c r="AS24" s="100"/>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5"/>
      <c r="AN25" s="350" t="s">
        <v>321</v>
      </c>
      <c r="AO25" s="350"/>
      <c r="AP25" s="350"/>
      <c r="AQ25" s="345"/>
      <c r="AR25" s="345"/>
      <c r="AS25" s="100"/>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5"/>
      <c r="AN26" s="340" t="s">
        <v>319</v>
      </c>
      <c r="AO26" s="341"/>
      <c r="AP26" s="342"/>
      <c r="AQ26" s="343"/>
      <c r="AR26" s="344"/>
      <c r="AS26" s="100"/>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5"/>
      <c r="AN27" s="340" t="s">
        <v>317</v>
      </c>
      <c r="AO27" s="341"/>
      <c r="AP27" s="342"/>
      <c r="AQ27" s="343"/>
      <c r="AR27" s="344"/>
      <c r="AS27" s="100"/>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5"/>
      <c r="AN28" s="364" t="s">
        <v>315</v>
      </c>
      <c r="AO28" s="365"/>
      <c r="AP28" s="366"/>
      <c r="AQ28" s="343"/>
      <c r="AR28" s="344"/>
      <c r="AS28" s="100"/>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95"/>
      <c r="AN29" s="354"/>
      <c r="AO29" s="355"/>
      <c r="AP29" s="355"/>
      <c r="AQ29" s="343"/>
      <c r="AR29" s="356"/>
      <c r="AS29" s="100"/>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5"/>
      <c r="AS30" s="100"/>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5"/>
      <c r="AN31" s="95"/>
      <c r="AO31" s="121"/>
      <c r="AP31" s="121"/>
      <c r="AQ31" s="121"/>
      <c r="AR31" s="121"/>
      <c r="AS31" s="100"/>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5"/>
      <c r="AN32" s="95"/>
      <c r="AO32" s="95"/>
      <c r="AP32" s="95"/>
      <c r="AQ32" s="95"/>
      <c r="AR32" s="95"/>
      <c r="AS32" s="100"/>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95"/>
      <c r="AN33" s="95"/>
      <c r="AO33" s="95"/>
      <c r="AP33" s="95"/>
      <c r="AQ33" s="95"/>
      <c r="AR33" s="95"/>
      <c r="AS33" s="100"/>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5"/>
      <c r="AN34" s="95"/>
      <c r="AO34" s="95"/>
      <c r="AP34" s="95"/>
      <c r="AQ34" s="95"/>
      <c r="AR34" s="95"/>
      <c r="AS34" s="100"/>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5"/>
      <c r="AN35" s="95"/>
      <c r="AO35" s="95"/>
      <c r="AP35" s="95"/>
      <c r="AQ35" s="95"/>
      <c r="AR35" s="95"/>
      <c r="AS35" s="100"/>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95"/>
      <c r="AN36" s="95"/>
      <c r="AO36" s="95"/>
      <c r="AP36" s="95"/>
      <c r="AQ36" s="95"/>
      <c r="AR36" s="95"/>
      <c r="AS36" s="100"/>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5"/>
      <c r="AN37" s="95"/>
      <c r="AO37" s="95"/>
      <c r="AP37" s="95"/>
      <c r="AQ37" s="95"/>
      <c r="AR37" s="95"/>
      <c r="AS37" s="100"/>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5"/>
      <c r="AN38" s="95"/>
      <c r="AO38" s="95"/>
      <c r="AP38" s="95"/>
      <c r="AQ38" s="95"/>
      <c r="AR38" s="95"/>
      <c r="AS38" s="100"/>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95"/>
      <c r="AN39" s="95"/>
      <c r="AO39" s="95"/>
      <c r="AP39" s="95"/>
      <c r="AQ39" s="95"/>
      <c r="AR39" s="95"/>
      <c r="AS39" s="100"/>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5"/>
      <c r="AN40" s="95"/>
      <c r="AO40" s="95"/>
      <c r="AP40" s="95"/>
      <c r="AQ40" s="95"/>
      <c r="AR40" s="95"/>
      <c r="AS40" s="100"/>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5"/>
      <c r="AN41" s="95"/>
      <c r="AO41" s="95"/>
      <c r="AP41" s="95"/>
      <c r="AQ41" s="95"/>
      <c r="AR41" s="95"/>
      <c r="AS41" s="100"/>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5"/>
      <c r="AN42" s="95"/>
      <c r="AO42" s="95"/>
      <c r="AP42" s="95"/>
      <c r="AQ42" s="95"/>
      <c r="AR42" s="95"/>
      <c r="AS42" s="100"/>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5"/>
      <c r="AN43" s="95"/>
      <c r="AO43" s="95"/>
      <c r="AP43" s="95"/>
      <c r="AQ43" s="95"/>
      <c r="AR43" s="95"/>
      <c r="AS43" s="100"/>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5"/>
      <c r="AN44" s="95"/>
      <c r="AO44" s="95"/>
      <c r="AP44" s="95"/>
      <c r="AQ44" s="95"/>
      <c r="AR44" s="95"/>
      <c r="AS44" s="100"/>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5"/>
      <c r="AN45" s="95"/>
      <c r="AO45" s="95"/>
      <c r="AP45" s="95"/>
      <c r="AQ45" s="95"/>
      <c r="AR45" s="95"/>
      <c r="AS45" s="100"/>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5"/>
      <c r="AN46" s="95"/>
      <c r="AO46" s="95"/>
      <c r="AP46" s="95"/>
      <c r="AQ46" s="95"/>
      <c r="AR46" s="95"/>
      <c r="AS46" s="100"/>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281</v>
      </c>
      <c r="AN47" s="376"/>
      <c r="AO47" s="108" t="s">
        <v>280</v>
      </c>
      <c r="AP47" s="108" t="s">
        <v>279</v>
      </c>
      <c r="AQ47" s="100"/>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2"/>
      <c r="AP48" s="112"/>
      <c r="AQ48" s="100"/>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2"/>
      <c r="AP49" s="112"/>
      <c r="AQ49" s="100"/>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7" t="s">
        <v>296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281</v>
      </c>
      <c r="AN52" s="376"/>
      <c r="AO52" s="108" t="s">
        <v>280</v>
      </c>
      <c r="AP52" s="108" t="s">
        <v>279</v>
      </c>
      <c r="AQ52" s="100"/>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16"/>
      <c r="AP53" s="116"/>
      <c r="AQ53" s="100"/>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2"/>
      <c r="AP54" s="112"/>
      <c r="AQ54" s="100"/>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2"/>
      <c r="AP55" s="112"/>
      <c r="AQ55" s="100"/>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7" t="s">
        <v>291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281</v>
      </c>
      <c r="AN58" s="376"/>
      <c r="AO58" s="108" t="s">
        <v>280</v>
      </c>
      <c r="AP58" s="108" t="s">
        <v>279</v>
      </c>
      <c r="AQ58" s="100"/>
    </row>
    <row r="59" spans="1:43" ht="12.75" customHeight="1" x14ac:dyDescent="0.25">
      <c r="A59" s="381" t="s">
        <v>290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14"/>
      <c r="AP59" s="114"/>
      <c r="AQ59" s="106"/>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2"/>
      <c r="AP60" s="112"/>
      <c r="AQ60" s="100"/>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2"/>
      <c r="AP61" s="112"/>
      <c r="AQ61" s="100"/>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2"/>
      <c r="AP62" s="112"/>
      <c r="AQ62" s="100"/>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2"/>
      <c r="AP63" s="112"/>
      <c r="AQ63" s="100"/>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2"/>
      <c r="AP64" s="112"/>
      <c r="AQ64" s="100"/>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2"/>
      <c r="AP65" s="112"/>
      <c r="AQ65" s="100"/>
    </row>
    <row r="66" spans="1:43" ht="27.75" customHeight="1" x14ac:dyDescent="0.25">
      <c r="A66" s="384" t="s">
        <v>285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13"/>
      <c r="AP66" s="113"/>
      <c r="AQ66" s="106"/>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2"/>
      <c r="AP67" s="112"/>
      <c r="AQ67" s="100"/>
    </row>
    <row r="68" spans="1:43" ht="25.5" customHeight="1" x14ac:dyDescent="0.25">
      <c r="A68" s="384" t="s">
        <v>278</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13"/>
      <c r="AP68" s="113"/>
      <c r="AQ68" s="106"/>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2"/>
      <c r="AP69" s="112"/>
      <c r="AQ69" s="100"/>
    </row>
    <row r="70" spans="1:43" ht="12.75" customHeight="1" x14ac:dyDescent="0.25">
      <c r="A70" s="388" t="s">
        <v>284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13"/>
      <c r="AP70" s="113"/>
      <c r="AQ70" s="106"/>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2"/>
      <c r="AP71" s="112"/>
      <c r="AQ71" s="100"/>
    </row>
    <row r="72" spans="1:43" ht="12.75" customHeight="1" thickBot="1" x14ac:dyDescent="0.3">
      <c r="A72" s="390" t="s">
        <v>283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7" t="s">
        <v>282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281</v>
      </c>
      <c r="AN74" s="376"/>
      <c r="AO74" s="108" t="s">
        <v>280</v>
      </c>
      <c r="AP74" s="108" t="s">
        <v>279</v>
      </c>
      <c r="AQ74" s="100"/>
    </row>
    <row r="75" spans="1:43" ht="25.5" customHeight="1" x14ac:dyDescent="0.25">
      <c r="A75" s="384" t="s">
        <v>278</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04"/>
      <c r="AP75" s="104"/>
      <c r="AQ75" s="106"/>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07"/>
      <c r="AP76" s="107"/>
      <c r="AQ76" s="100"/>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07"/>
      <c r="AP77" s="107"/>
      <c r="AQ77" s="100"/>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07"/>
      <c r="AP78" s="107"/>
      <c r="AQ78" s="100"/>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07"/>
      <c r="AP79" s="107"/>
      <c r="AQ79" s="100"/>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07"/>
      <c r="AP80" s="107"/>
      <c r="AQ80" s="100"/>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07"/>
      <c r="AP81" s="107"/>
      <c r="AQ81" s="100"/>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07"/>
      <c r="AP82" s="107"/>
      <c r="AQ82" s="100"/>
    </row>
    <row r="83" spans="1:45" ht="12" customHeight="1" x14ac:dyDescent="0.25">
      <c r="A83" s="388" t="s">
        <v>270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04"/>
      <c r="AP83" s="104"/>
      <c r="AQ83" s="106"/>
    </row>
    <row r="84" spans="1:45" ht="12" customHeight="1" x14ac:dyDescent="0.25">
      <c r="A84" s="388" t="s">
        <v>269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04"/>
      <c r="AP84" s="104"/>
      <c r="AQ84" s="106"/>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07"/>
      <c r="AP85" s="107"/>
      <c r="AQ85" s="94"/>
    </row>
    <row r="86" spans="1:45" ht="27.75" customHeight="1" x14ac:dyDescent="0.25">
      <c r="A86" s="384" t="s">
        <v>267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04"/>
      <c r="AP86" s="104"/>
      <c r="AQ86" s="106"/>
    </row>
    <row r="87" spans="1:45" x14ac:dyDescent="0.25">
      <c r="A87" s="384" t="s">
        <v>266</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04"/>
      <c r="AP87" s="104"/>
      <c r="AQ87" s="106"/>
    </row>
    <row r="88" spans="1:45" ht="14.25" customHeight="1" x14ac:dyDescent="0.25">
      <c r="A88" s="400" t="s">
        <v>265</v>
      </c>
      <c r="B88" s="401"/>
      <c r="C88" s="401"/>
      <c r="D88" s="40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3"/>
      <c r="AL88" s="404"/>
      <c r="AM88" s="405"/>
      <c r="AN88" s="406"/>
      <c r="AO88" s="104"/>
      <c r="AP88" s="104"/>
      <c r="AQ88" s="106"/>
    </row>
    <row r="89" spans="1:45" x14ac:dyDescent="0.25">
      <c r="A89" s="400" t="s">
        <v>264</v>
      </c>
      <c r="B89" s="401"/>
      <c r="C89" s="401"/>
      <c r="D89" s="40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3"/>
      <c r="AL89" s="404"/>
      <c r="AM89" s="405"/>
      <c r="AN89" s="406"/>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96"/>
      <c r="AL90" s="397"/>
      <c r="AM90" s="398"/>
      <c r="AN90" s="39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K30" sqref="K30"/>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4.140625" style="69" customWidth="1"/>
    <col min="8" max="8" width="16.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73" t="s">
        <v>70</v>
      </c>
    </row>
    <row r="2" spans="1:44" x14ac:dyDescent="0.25">
      <c r="L2" s="47" t="s">
        <v>11</v>
      </c>
    </row>
    <row r="3" spans="1:44" x14ac:dyDescent="0.25">
      <c r="L3" s="47" t="s">
        <v>69</v>
      </c>
    </row>
    <row r="4" spans="1:44" x14ac:dyDescent="0.25">
      <c r="K4" s="47"/>
    </row>
    <row r="5" spans="1:44" x14ac:dyDescent="0.25">
      <c r="A5" s="286" t="str">
        <f>'5. анализ эконом эфф'!A5:AR5</f>
        <v>Год раскрытия информации: 2022 год</v>
      </c>
      <c r="B5" s="286"/>
      <c r="C5" s="286"/>
      <c r="D5" s="286"/>
      <c r="E5" s="286"/>
      <c r="F5" s="286"/>
      <c r="G5" s="286"/>
      <c r="H5" s="286"/>
      <c r="I5" s="286"/>
      <c r="J5" s="286"/>
      <c r="K5" s="286"/>
      <c r="L5" s="286"/>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x14ac:dyDescent="0.25">
      <c r="K6" s="47"/>
    </row>
    <row r="7" spans="1:44" x14ac:dyDescent="0.25">
      <c r="A7" s="409" t="s">
        <v>10</v>
      </c>
      <c r="B7" s="409"/>
      <c r="C7" s="409"/>
      <c r="D7" s="409"/>
      <c r="E7" s="409"/>
      <c r="F7" s="409"/>
      <c r="G7" s="409"/>
      <c r="H7" s="409"/>
      <c r="I7" s="409"/>
      <c r="J7" s="409"/>
      <c r="K7" s="409"/>
      <c r="L7" s="409"/>
    </row>
    <row r="8" spans="1:44" x14ac:dyDescent="0.25">
      <c r="A8" s="409"/>
      <c r="B8" s="409"/>
      <c r="C8" s="409"/>
      <c r="D8" s="409"/>
      <c r="E8" s="409"/>
      <c r="F8" s="409"/>
      <c r="G8" s="409"/>
      <c r="H8" s="409"/>
      <c r="I8" s="409"/>
      <c r="J8" s="409"/>
      <c r="K8" s="409"/>
      <c r="L8" s="409"/>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411" t="s">
        <v>9</v>
      </c>
      <c r="B10" s="411"/>
      <c r="C10" s="411"/>
      <c r="D10" s="411"/>
      <c r="E10" s="411"/>
      <c r="F10" s="411"/>
      <c r="G10" s="411"/>
      <c r="H10" s="411"/>
      <c r="I10" s="411"/>
      <c r="J10" s="411"/>
      <c r="K10" s="411"/>
      <c r="L10" s="411"/>
    </row>
    <row r="11" spans="1:44" x14ac:dyDescent="0.25">
      <c r="A11" s="409"/>
      <c r="B11" s="409"/>
      <c r="C11" s="409"/>
      <c r="D11" s="409"/>
      <c r="E11" s="409"/>
      <c r="F11" s="409"/>
      <c r="G11" s="409"/>
      <c r="H11" s="409"/>
      <c r="I11" s="409"/>
      <c r="J11" s="409"/>
      <c r="K11" s="409"/>
      <c r="L11" s="409"/>
    </row>
    <row r="12" spans="1:44" x14ac:dyDescent="0.25">
      <c r="A12" s="410" t="str">
        <f>'1. паспорт местоположение'!A12:C12</f>
        <v>M_TP1800.VL.0112</v>
      </c>
      <c r="B12" s="410"/>
      <c r="C12" s="410"/>
      <c r="D12" s="410"/>
      <c r="E12" s="410"/>
      <c r="F12" s="410"/>
      <c r="G12" s="410"/>
      <c r="H12" s="410"/>
      <c r="I12" s="410"/>
      <c r="J12" s="410"/>
      <c r="K12" s="410"/>
      <c r="L12" s="410"/>
    </row>
    <row r="13" spans="1:44" x14ac:dyDescent="0.25">
      <c r="A13" s="411" t="s">
        <v>8</v>
      </c>
      <c r="B13" s="411"/>
      <c r="C13" s="411"/>
      <c r="D13" s="411"/>
      <c r="E13" s="411"/>
      <c r="F13" s="411"/>
      <c r="G13" s="411"/>
      <c r="H13" s="411"/>
      <c r="I13" s="411"/>
      <c r="J13" s="411"/>
      <c r="K13" s="411"/>
      <c r="L13" s="411"/>
    </row>
    <row r="14" spans="1:44" x14ac:dyDescent="0.25">
      <c r="A14" s="407"/>
      <c r="B14" s="407"/>
      <c r="C14" s="407"/>
      <c r="D14" s="407"/>
      <c r="E14" s="407"/>
      <c r="F14" s="407"/>
      <c r="G14" s="407"/>
      <c r="H14" s="407"/>
      <c r="I14" s="407"/>
      <c r="J14" s="407"/>
      <c r="K14" s="407"/>
      <c r="L14" s="407"/>
    </row>
    <row r="15" spans="1:44" ht="33" customHeight="1" x14ac:dyDescent="0.25">
      <c r="A15" s="41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412"/>
      <c r="C15" s="412"/>
      <c r="D15" s="412"/>
      <c r="E15" s="412"/>
      <c r="F15" s="412"/>
      <c r="G15" s="412"/>
      <c r="H15" s="412"/>
      <c r="I15" s="412"/>
      <c r="J15" s="412"/>
      <c r="K15" s="412"/>
      <c r="L15" s="412"/>
    </row>
    <row r="16" spans="1:44" x14ac:dyDescent="0.25">
      <c r="A16" s="411" t="s">
        <v>7</v>
      </c>
      <c r="B16" s="411"/>
      <c r="C16" s="411"/>
      <c r="D16" s="411"/>
      <c r="E16" s="411"/>
      <c r="F16" s="411"/>
      <c r="G16" s="411"/>
      <c r="H16" s="411"/>
      <c r="I16" s="411"/>
      <c r="J16" s="411"/>
      <c r="K16" s="411"/>
      <c r="L16" s="411"/>
    </row>
    <row r="17" spans="1:12" ht="15.75" customHeight="1" x14ac:dyDescent="0.25">
      <c r="L17" s="169"/>
    </row>
    <row r="18" spans="1:12" x14ac:dyDescent="0.25">
      <c r="K18" s="47"/>
    </row>
    <row r="19" spans="1:12" ht="15.75" customHeight="1" x14ac:dyDescent="0.25">
      <c r="A19" s="408" t="s">
        <v>465</v>
      </c>
      <c r="B19" s="408"/>
      <c r="C19" s="408"/>
      <c r="D19" s="408"/>
      <c r="E19" s="408"/>
      <c r="F19" s="408"/>
      <c r="G19" s="408"/>
      <c r="H19" s="408"/>
      <c r="I19" s="408"/>
      <c r="J19" s="408"/>
      <c r="K19" s="408"/>
      <c r="L19" s="408"/>
    </row>
    <row r="20" spans="1:12" x14ac:dyDescent="0.25">
      <c r="A20" s="170"/>
      <c r="B20" s="170"/>
      <c r="C20" s="70"/>
      <c r="D20" s="70"/>
      <c r="E20" s="70"/>
      <c r="F20" s="70"/>
      <c r="G20" s="70"/>
      <c r="H20" s="70"/>
      <c r="I20" s="70"/>
      <c r="J20" s="70"/>
      <c r="K20" s="70"/>
      <c r="L20" s="70"/>
    </row>
    <row r="21" spans="1:12" ht="28.5" customHeight="1" x14ac:dyDescent="0.25">
      <c r="A21" s="413" t="s">
        <v>228</v>
      </c>
      <c r="B21" s="413" t="s">
        <v>227</v>
      </c>
      <c r="C21" s="419" t="s">
        <v>398</v>
      </c>
      <c r="D21" s="419"/>
      <c r="E21" s="419"/>
      <c r="F21" s="419"/>
      <c r="G21" s="419"/>
      <c r="H21" s="419"/>
      <c r="I21" s="414" t="s">
        <v>226</v>
      </c>
      <c r="J21" s="416" t="s">
        <v>400</v>
      </c>
      <c r="K21" s="413" t="s">
        <v>225</v>
      </c>
      <c r="L21" s="415" t="s">
        <v>399</v>
      </c>
    </row>
    <row r="22" spans="1:12" ht="58.5" customHeight="1" x14ac:dyDescent="0.25">
      <c r="A22" s="413"/>
      <c r="B22" s="413"/>
      <c r="C22" s="420" t="s">
        <v>3</v>
      </c>
      <c r="D22" s="420"/>
      <c r="E22" s="142"/>
      <c r="F22" s="143"/>
      <c r="G22" s="421" t="s">
        <v>2</v>
      </c>
      <c r="H22" s="422"/>
      <c r="I22" s="414"/>
      <c r="J22" s="417"/>
      <c r="K22" s="413"/>
      <c r="L22" s="415"/>
    </row>
    <row r="23" spans="1:12" ht="47.25" x14ac:dyDescent="0.25">
      <c r="A23" s="413"/>
      <c r="B23" s="413"/>
      <c r="C23" s="80" t="s">
        <v>224</v>
      </c>
      <c r="D23" s="80" t="s">
        <v>223</v>
      </c>
      <c r="E23" s="80" t="s">
        <v>224</v>
      </c>
      <c r="F23" s="80" t="s">
        <v>223</v>
      </c>
      <c r="G23" s="80" t="s">
        <v>224</v>
      </c>
      <c r="H23" s="80" t="s">
        <v>223</v>
      </c>
      <c r="I23" s="414"/>
      <c r="J23" s="418"/>
      <c r="K23" s="413"/>
      <c r="L23" s="415"/>
    </row>
    <row r="24" spans="1:12" x14ac:dyDescent="0.25">
      <c r="A24" s="168">
        <v>1</v>
      </c>
      <c r="B24" s="249">
        <v>2</v>
      </c>
      <c r="C24" s="80">
        <v>3</v>
      </c>
      <c r="D24" s="80">
        <v>4</v>
      </c>
      <c r="E24" s="80">
        <v>5</v>
      </c>
      <c r="F24" s="80">
        <v>6</v>
      </c>
      <c r="G24" s="80">
        <v>7</v>
      </c>
      <c r="H24" s="80">
        <v>8</v>
      </c>
      <c r="I24" s="80">
        <v>9</v>
      </c>
      <c r="J24" s="80">
        <v>10</v>
      </c>
      <c r="K24" s="80">
        <v>11</v>
      </c>
      <c r="L24" s="80">
        <v>12</v>
      </c>
    </row>
    <row r="25" spans="1:12" ht="15.75" customHeight="1" x14ac:dyDescent="0.25">
      <c r="A25" s="80">
        <v>1</v>
      </c>
      <c r="B25" s="250" t="s">
        <v>222</v>
      </c>
      <c r="C25" s="79"/>
      <c r="D25" s="79"/>
      <c r="E25" s="79"/>
      <c r="F25" s="79"/>
      <c r="G25" s="79"/>
      <c r="H25" s="79"/>
      <c r="I25" s="79"/>
      <c r="J25" s="79"/>
      <c r="K25" s="76"/>
      <c r="L25" s="174"/>
    </row>
    <row r="26" spans="1:12" ht="21.75" customHeight="1" x14ac:dyDescent="0.25">
      <c r="A26" s="80" t="s">
        <v>221</v>
      </c>
      <c r="B26" s="251" t="s">
        <v>405</v>
      </c>
      <c r="C26" s="77" t="s">
        <v>508</v>
      </c>
      <c r="D26" s="77"/>
      <c r="E26" s="72"/>
      <c r="F26" s="72"/>
      <c r="G26" s="77" t="s">
        <v>601</v>
      </c>
      <c r="H26" s="72"/>
      <c r="I26" s="79"/>
      <c r="J26" s="79"/>
      <c r="K26" s="76"/>
      <c r="L26" s="76"/>
    </row>
    <row r="27" spans="1:12" s="71" customFormat="1" ht="39" customHeight="1" x14ac:dyDescent="0.25">
      <c r="A27" s="80" t="s">
        <v>220</v>
      </c>
      <c r="B27" s="251" t="s">
        <v>407</v>
      </c>
      <c r="C27" s="77" t="s">
        <v>508</v>
      </c>
      <c r="D27" s="77"/>
      <c r="E27" s="72"/>
      <c r="F27" s="72"/>
      <c r="G27" s="77" t="s">
        <v>601</v>
      </c>
      <c r="H27" s="72"/>
      <c r="I27" s="79"/>
      <c r="J27" s="79"/>
      <c r="K27" s="76"/>
      <c r="L27" s="76"/>
    </row>
    <row r="28" spans="1:12" s="71" customFormat="1" ht="70.5" customHeight="1" x14ac:dyDescent="0.25">
      <c r="A28" s="80" t="s">
        <v>406</v>
      </c>
      <c r="B28" s="251" t="s">
        <v>411</v>
      </c>
      <c r="C28" s="77" t="s">
        <v>508</v>
      </c>
      <c r="D28" s="77"/>
      <c r="E28" s="72"/>
      <c r="F28" s="72"/>
      <c r="G28" s="217">
        <f>H31+60</f>
        <v>45188</v>
      </c>
      <c r="H28" s="217">
        <f>G28+30</f>
        <v>45218</v>
      </c>
      <c r="I28" s="79"/>
      <c r="J28" s="79"/>
      <c r="K28" s="76"/>
      <c r="L28" s="76"/>
    </row>
    <row r="29" spans="1:12" s="71" customFormat="1" ht="54" customHeight="1" x14ac:dyDescent="0.25">
      <c r="A29" s="80" t="s">
        <v>219</v>
      </c>
      <c r="B29" s="251" t="s">
        <v>410</v>
      </c>
      <c r="C29" s="77" t="s">
        <v>508</v>
      </c>
      <c r="D29" s="77"/>
      <c r="E29" s="72"/>
      <c r="F29" s="72"/>
      <c r="G29" s="217">
        <f>H28+1</f>
        <v>45219</v>
      </c>
      <c r="H29" s="217">
        <f>G29+30</f>
        <v>45249</v>
      </c>
      <c r="I29" s="79"/>
      <c r="J29" s="79"/>
      <c r="K29" s="76"/>
      <c r="L29" s="76"/>
    </row>
    <row r="30" spans="1:12" s="71" customFormat="1" ht="42" customHeight="1" x14ac:dyDescent="0.25">
      <c r="A30" s="80" t="s">
        <v>218</v>
      </c>
      <c r="B30" s="251" t="s">
        <v>412</v>
      </c>
      <c r="C30" s="77" t="s">
        <v>508</v>
      </c>
      <c r="D30" s="77"/>
      <c r="E30" s="72"/>
      <c r="F30" s="72"/>
      <c r="G30" s="217">
        <f>H29+60</f>
        <v>45309</v>
      </c>
      <c r="H30" s="218">
        <f>G30+60</f>
        <v>45369</v>
      </c>
      <c r="I30" s="79"/>
      <c r="J30" s="79"/>
      <c r="K30" s="76"/>
      <c r="L30" s="76"/>
    </row>
    <row r="31" spans="1:12" s="71" customFormat="1" ht="37.5" customHeight="1" x14ac:dyDescent="0.25">
      <c r="A31" s="80" t="s">
        <v>217</v>
      </c>
      <c r="B31" s="252" t="s">
        <v>408</v>
      </c>
      <c r="C31" s="77" t="s">
        <v>508</v>
      </c>
      <c r="D31" s="77"/>
      <c r="E31" s="72"/>
      <c r="F31" s="72"/>
      <c r="G31" s="270">
        <v>45108</v>
      </c>
      <c r="H31" s="172">
        <f>G31+20</f>
        <v>45128</v>
      </c>
      <c r="I31" s="79"/>
      <c r="J31" s="79"/>
      <c r="K31" s="76"/>
      <c r="L31" s="76"/>
    </row>
    <row r="32" spans="1:12" s="71" customFormat="1" ht="31.5" x14ac:dyDescent="0.25">
      <c r="A32" s="80" t="s">
        <v>215</v>
      </c>
      <c r="B32" s="252" t="s">
        <v>413</v>
      </c>
      <c r="C32" s="77" t="s">
        <v>508</v>
      </c>
      <c r="D32" s="77"/>
      <c r="E32" s="72"/>
      <c r="F32" s="72"/>
      <c r="G32" s="217">
        <f>H29+60</f>
        <v>45309</v>
      </c>
      <c r="H32" s="172">
        <f>G32+30</f>
        <v>45339</v>
      </c>
      <c r="I32" s="79"/>
      <c r="J32" s="79"/>
      <c r="K32" s="76"/>
      <c r="L32" s="76"/>
    </row>
    <row r="33" spans="1:12" s="71" customFormat="1" ht="37.5" customHeight="1" x14ac:dyDescent="0.25">
      <c r="A33" s="80" t="s">
        <v>424</v>
      </c>
      <c r="B33" s="252" t="s">
        <v>341</v>
      </c>
      <c r="C33" s="77" t="s">
        <v>508</v>
      </c>
      <c r="D33" s="77"/>
      <c r="E33" s="72"/>
      <c r="F33" s="72"/>
      <c r="G33" s="218">
        <f>H32+1</f>
        <v>45340</v>
      </c>
      <c r="H33" s="218">
        <f>G33+30</f>
        <v>45370</v>
      </c>
      <c r="I33" s="79"/>
      <c r="J33" s="79"/>
      <c r="K33" s="76"/>
      <c r="L33" s="76"/>
    </row>
    <row r="34" spans="1:12" s="71" customFormat="1" ht="47.25" customHeight="1" x14ac:dyDescent="0.25">
      <c r="A34" s="80" t="s">
        <v>425</v>
      </c>
      <c r="B34" s="252" t="s">
        <v>417</v>
      </c>
      <c r="C34" s="77" t="s">
        <v>508</v>
      </c>
      <c r="D34" s="77"/>
      <c r="E34" s="72"/>
      <c r="F34" s="72"/>
      <c r="G34" s="77" t="s">
        <v>601</v>
      </c>
      <c r="H34" s="78"/>
      <c r="I34" s="78"/>
      <c r="J34" s="78"/>
      <c r="K34" s="78"/>
      <c r="L34" s="76"/>
    </row>
    <row r="35" spans="1:12" s="71" customFormat="1" ht="49.5" customHeight="1" x14ac:dyDescent="0.25">
      <c r="A35" s="80" t="s">
        <v>426</v>
      </c>
      <c r="B35" s="252" t="s">
        <v>216</v>
      </c>
      <c r="C35" s="77" t="s">
        <v>508</v>
      </c>
      <c r="D35" s="77"/>
      <c r="E35" s="72"/>
      <c r="F35" s="72"/>
      <c r="G35" s="269">
        <f>H37+1</f>
        <v>45491</v>
      </c>
      <c r="H35" s="269">
        <f>G35+7</f>
        <v>45498</v>
      </c>
      <c r="I35" s="78"/>
      <c r="J35" s="78"/>
      <c r="K35" s="78"/>
      <c r="L35" s="76"/>
    </row>
    <row r="36" spans="1:12" ht="37.5" customHeight="1" x14ac:dyDescent="0.25">
      <c r="A36" s="80" t="s">
        <v>427</v>
      </c>
      <c r="B36" s="252" t="s">
        <v>409</v>
      </c>
      <c r="C36" s="77" t="s">
        <v>508</v>
      </c>
      <c r="D36" s="77"/>
      <c r="E36" s="72"/>
      <c r="F36" s="72"/>
      <c r="G36" s="77" t="s">
        <v>601</v>
      </c>
      <c r="H36" s="269"/>
      <c r="I36" s="171"/>
      <c r="J36" s="171"/>
      <c r="K36" s="76"/>
      <c r="L36" s="76"/>
    </row>
    <row r="37" spans="1:12" x14ac:dyDescent="0.25">
      <c r="A37" s="80" t="s">
        <v>428</v>
      </c>
      <c r="B37" s="252" t="s">
        <v>214</v>
      </c>
      <c r="C37" s="77" t="s">
        <v>508</v>
      </c>
      <c r="D37" s="77"/>
      <c r="E37" s="72"/>
      <c r="F37" s="72"/>
      <c r="G37" s="270">
        <f>H33+90</f>
        <v>45460</v>
      </c>
      <c r="H37" s="270">
        <f>G37+30</f>
        <v>45490</v>
      </c>
      <c r="I37" s="171"/>
      <c r="J37" s="171"/>
      <c r="K37" s="76"/>
      <c r="L37" s="76"/>
    </row>
    <row r="38" spans="1:12" x14ac:dyDescent="0.25">
      <c r="A38" s="80" t="s">
        <v>570</v>
      </c>
      <c r="B38" s="250" t="s">
        <v>213</v>
      </c>
      <c r="C38" s="77"/>
      <c r="D38" s="77"/>
      <c r="E38" s="76"/>
      <c r="F38" s="76"/>
      <c r="G38" s="77"/>
      <c r="H38" s="76"/>
      <c r="I38" s="76"/>
      <c r="J38" s="76"/>
      <c r="K38" s="76"/>
      <c r="L38" s="76"/>
    </row>
    <row r="39" spans="1:12" ht="78.75" x14ac:dyDescent="0.25">
      <c r="A39" s="80">
        <v>2</v>
      </c>
      <c r="B39" s="252" t="s">
        <v>414</v>
      </c>
      <c r="C39" s="77" t="s">
        <v>508</v>
      </c>
      <c r="D39" s="77"/>
      <c r="E39" s="76"/>
      <c r="F39" s="76"/>
      <c r="G39" s="270">
        <f>H35+30+30+55</f>
        <v>45613</v>
      </c>
      <c r="H39" s="270">
        <f>G39+20</f>
        <v>45633</v>
      </c>
      <c r="I39" s="76"/>
      <c r="J39" s="76"/>
      <c r="K39" s="76"/>
      <c r="L39" s="76"/>
    </row>
    <row r="40" spans="1:12" ht="33.75" customHeight="1" x14ac:dyDescent="0.25">
      <c r="A40" s="80" t="s">
        <v>212</v>
      </c>
      <c r="B40" s="252" t="s">
        <v>416</v>
      </c>
      <c r="C40" s="77" t="s">
        <v>508</v>
      </c>
      <c r="D40" s="77"/>
      <c r="E40" s="72"/>
      <c r="F40" s="72"/>
      <c r="G40" s="77" t="s">
        <v>601</v>
      </c>
      <c r="H40" s="271"/>
      <c r="I40" s="76"/>
      <c r="J40" s="76"/>
      <c r="K40" s="76"/>
      <c r="L40" s="76"/>
    </row>
    <row r="41" spans="1:12" ht="63" customHeight="1" x14ac:dyDescent="0.25">
      <c r="A41" s="80" t="s">
        <v>211</v>
      </c>
      <c r="B41" s="250" t="s">
        <v>491</v>
      </c>
      <c r="C41" s="77" t="s">
        <v>508</v>
      </c>
      <c r="D41" s="77"/>
      <c r="E41" s="76"/>
      <c r="F41" s="76"/>
      <c r="G41" s="77"/>
      <c r="H41" s="272"/>
      <c r="I41" s="76"/>
      <c r="J41" s="76"/>
      <c r="K41" s="76"/>
      <c r="L41" s="76"/>
    </row>
    <row r="42" spans="1:12" ht="58.5" customHeight="1" x14ac:dyDescent="0.25">
      <c r="A42" s="80">
        <v>3</v>
      </c>
      <c r="B42" s="252" t="s">
        <v>415</v>
      </c>
      <c r="C42" s="77" t="s">
        <v>508</v>
      </c>
      <c r="D42" s="77"/>
      <c r="E42" s="76"/>
      <c r="F42" s="76"/>
      <c r="G42" s="270">
        <f>H39+1</f>
        <v>45634</v>
      </c>
      <c r="H42" s="270">
        <f>G42+30</f>
        <v>45664</v>
      </c>
      <c r="I42" s="76"/>
      <c r="J42" s="76"/>
      <c r="K42" s="76"/>
      <c r="L42" s="76"/>
    </row>
    <row r="43" spans="1:12" ht="34.5" customHeight="1" x14ac:dyDescent="0.25">
      <c r="A43" s="80" t="s">
        <v>210</v>
      </c>
      <c r="B43" s="252" t="s">
        <v>208</v>
      </c>
      <c r="C43" s="77" t="s">
        <v>508</v>
      </c>
      <c r="D43" s="77"/>
      <c r="E43" s="72"/>
      <c r="F43" s="72"/>
      <c r="G43" s="77" t="s">
        <v>601</v>
      </c>
      <c r="H43" s="273"/>
      <c r="I43" s="76"/>
      <c r="J43" s="76"/>
      <c r="K43" s="76"/>
      <c r="L43" s="76"/>
    </row>
    <row r="44" spans="1:12" ht="24.75" customHeight="1" x14ac:dyDescent="0.25">
      <c r="A44" s="80" t="s">
        <v>209</v>
      </c>
      <c r="B44" s="252" t="s">
        <v>206</v>
      </c>
      <c r="C44" s="77" t="s">
        <v>508</v>
      </c>
      <c r="D44" s="77"/>
      <c r="E44" s="72"/>
      <c r="F44" s="72"/>
      <c r="G44" s="77" t="s">
        <v>601</v>
      </c>
      <c r="H44" s="270"/>
      <c r="I44" s="76"/>
      <c r="J44" s="76"/>
      <c r="K44" s="76"/>
      <c r="L44" s="76"/>
    </row>
    <row r="45" spans="1:12" ht="90.75" customHeight="1" x14ac:dyDescent="0.25">
      <c r="A45" s="80" t="s">
        <v>207</v>
      </c>
      <c r="B45" s="252" t="s">
        <v>420</v>
      </c>
      <c r="C45" s="77" t="s">
        <v>508</v>
      </c>
      <c r="D45" s="77"/>
      <c r="E45" s="72"/>
      <c r="F45" s="72"/>
      <c r="G45" s="77" t="s">
        <v>601</v>
      </c>
      <c r="H45" s="273"/>
      <c r="I45" s="76"/>
      <c r="J45" s="76"/>
      <c r="K45" s="76"/>
      <c r="L45" s="76"/>
    </row>
    <row r="46" spans="1:12" ht="167.25" customHeight="1" x14ac:dyDescent="0.25">
      <c r="A46" s="80" t="s">
        <v>205</v>
      </c>
      <c r="B46" s="252" t="s">
        <v>418</v>
      </c>
      <c r="C46" s="77" t="s">
        <v>508</v>
      </c>
      <c r="D46" s="77"/>
      <c r="E46" s="72"/>
      <c r="F46" s="72"/>
      <c r="G46" s="77" t="s">
        <v>601</v>
      </c>
      <c r="H46" s="77"/>
      <c r="I46" s="76"/>
      <c r="J46" s="76"/>
      <c r="K46" s="76"/>
      <c r="L46" s="76"/>
    </row>
    <row r="47" spans="1:12" ht="30.75" customHeight="1" x14ac:dyDescent="0.25">
      <c r="A47" s="80" t="s">
        <v>203</v>
      </c>
      <c r="B47" s="252" t="s">
        <v>204</v>
      </c>
      <c r="C47" s="77" t="s">
        <v>508</v>
      </c>
      <c r="D47" s="77"/>
      <c r="E47" s="72"/>
      <c r="F47" s="72"/>
      <c r="G47" s="77" t="s">
        <v>601</v>
      </c>
      <c r="H47" s="269"/>
      <c r="I47" s="76"/>
      <c r="J47" s="76"/>
      <c r="K47" s="76"/>
      <c r="L47" s="76"/>
    </row>
    <row r="48" spans="1:12" ht="37.5" customHeight="1" x14ac:dyDescent="0.25">
      <c r="A48" s="80" t="s">
        <v>571</v>
      </c>
      <c r="B48" s="250" t="s">
        <v>202</v>
      </c>
      <c r="C48" s="77"/>
      <c r="D48" s="77"/>
      <c r="E48" s="76"/>
      <c r="F48" s="76"/>
      <c r="G48" s="77"/>
      <c r="H48" s="272"/>
      <c r="I48" s="76"/>
      <c r="J48" s="76"/>
      <c r="K48" s="76"/>
      <c r="L48" s="76"/>
    </row>
    <row r="49" spans="1:12" ht="35.25" customHeight="1" x14ac:dyDescent="0.25">
      <c r="A49" s="80">
        <v>4</v>
      </c>
      <c r="B49" s="252" t="s">
        <v>200</v>
      </c>
      <c r="C49" s="77" t="s">
        <v>508</v>
      </c>
      <c r="D49" s="77"/>
      <c r="E49" s="72"/>
      <c r="F49" s="72"/>
      <c r="G49" s="77" t="s">
        <v>601</v>
      </c>
      <c r="H49" s="269"/>
      <c r="I49" s="76"/>
      <c r="J49" s="76"/>
      <c r="K49" s="76"/>
      <c r="L49" s="76"/>
    </row>
    <row r="50" spans="1:12" ht="86.25" customHeight="1" x14ac:dyDescent="0.25">
      <c r="A50" s="80" t="s">
        <v>201</v>
      </c>
      <c r="B50" s="252" t="s">
        <v>419</v>
      </c>
      <c r="C50" s="77" t="s">
        <v>508</v>
      </c>
      <c r="D50" s="77"/>
      <c r="E50" s="76"/>
      <c r="F50" s="76"/>
      <c r="G50" s="217">
        <v>45962</v>
      </c>
      <c r="H50" s="271">
        <f>G50+7</f>
        <v>45969</v>
      </c>
      <c r="I50" s="76"/>
      <c r="J50" s="76"/>
      <c r="K50" s="76"/>
      <c r="L50" s="76"/>
    </row>
    <row r="51" spans="1:12" ht="77.25" customHeight="1" x14ac:dyDescent="0.25">
      <c r="A51" s="80" t="s">
        <v>199</v>
      </c>
      <c r="B51" s="252" t="s">
        <v>421</v>
      </c>
      <c r="C51" s="77" t="s">
        <v>508</v>
      </c>
      <c r="D51" s="77"/>
      <c r="E51" s="72"/>
      <c r="F51" s="72"/>
      <c r="G51" s="77" t="s">
        <v>601</v>
      </c>
      <c r="H51" s="271"/>
      <c r="I51" s="76"/>
      <c r="J51" s="76"/>
      <c r="K51" s="76"/>
      <c r="L51" s="76"/>
    </row>
    <row r="52" spans="1:12" ht="71.25" customHeight="1" x14ac:dyDescent="0.25">
      <c r="A52" s="80" t="s">
        <v>197</v>
      </c>
      <c r="B52" s="252" t="s">
        <v>198</v>
      </c>
      <c r="C52" s="77" t="s">
        <v>508</v>
      </c>
      <c r="D52" s="77"/>
      <c r="E52" s="72"/>
      <c r="F52" s="72"/>
      <c r="G52" s="77" t="s">
        <v>601</v>
      </c>
      <c r="H52" s="270"/>
      <c r="I52" s="76"/>
      <c r="J52" s="76"/>
      <c r="K52" s="76"/>
      <c r="L52" s="76"/>
    </row>
    <row r="53" spans="1:12" ht="48" customHeight="1" x14ac:dyDescent="0.25">
      <c r="A53" s="80" t="s">
        <v>195</v>
      </c>
      <c r="B53" s="150" t="s">
        <v>422</v>
      </c>
      <c r="C53" s="77" t="s">
        <v>508</v>
      </c>
      <c r="D53" s="77"/>
      <c r="E53" s="76"/>
      <c r="F53" s="76"/>
      <c r="G53" s="270">
        <f>H50+3</f>
        <v>45972</v>
      </c>
      <c r="H53" s="270">
        <f>G53+30</f>
        <v>46002</v>
      </c>
      <c r="I53" s="76"/>
      <c r="J53" s="76"/>
      <c r="K53" s="76"/>
      <c r="L53" s="76"/>
    </row>
    <row r="54" spans="1:12" ht="46.5" customHeight="1" x14ac:dyDescent="0.25">
      <c r="A54" s="80" t="s">
        <v>423</v>
      </c>
      <c r="B54" s="252" t="s">
        <v>196</v>
      </c>
      <c r="C54" s="77" t="s">
        <v>508</v>
      </c>
      <c r="D54" s="77"/>
      <c r="E54" s="72"/>
      <c r="F54" s="72"/>
      <c r="G54" s="77" t="s">
        <v>601</v>
      </c>
      <c r="H54" s="270"/>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31" zoomScale="60" zoomScaleNormal="70" workbookViewId="0">
      <selection activeCell="E80" sqref="E80:E8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7.140625" style="69" customWidth="1"/>
    <col min="10" max="10" width="8.140625" style="69" customWidth="1"/>
    <col min="11" max="11" width="8.42578125" style="69" customWidth="1"/>
    <col min="12" max="12" width="9.5703125" style="68" customWidth="1"/>
    <col min="13" max="13" width="7.85546875" style="68" customWidth="1"/>
    <col min="14" max="14" width="8.5703125" style="68" customWidth="1"/>
    <col min="15" max="15" width="6.140625" style="68" customWidth="1"/>
    <col min="16" max="16" width="11.85546875" style="68" customWidth="1"/>
    <col min="17" max="17" width="6.140625" style="68" customWidth="1"/>
    <col min="18" max="18" width="9.85546875" style="68" customWidth="1"/>
    <col min="19" max="19" width="6.140625" style="68" customWidth="1"/>
    <col min="20" max="20" width="11.7109375" style="68" customWidth="1"/>
    <col min="21" max="21" width="7.28515625" style="68" customWidth="1"/>
    <col min="22" max="22" width="10.7109375" style="68" customWidth="1"/>
    <col min="23" max="23" width="6.140625" style="68" customWidth="1"/>
    <col min="24" max="24" width="13.140625" style="68" customWidth="1"/>
    <col min="25" max="25" width="9.28515625" style="68" customWidth="1"/>
    <col min="26" max="26" width="12" style="68" customWidth="1"/>
    <col min="27" max="27" width="9.140625" style="68"/>
    <col min="28" max="28" width="14.140625" style="68" customWidth="1"/>
    <col min="29" max="29" width="1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86" t="str">
        <f>'6.1. Паспорт сетевой график'!A5:L5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9"/>
      <c r="B5" s="69"/>
      <c r="C5" s="69"/>
      <c r="D5" s="69"/>
      <c r="E5" s="69"/>
      <c r="F5" s="69"/>
      <c r="L5" s="69"/>
      <c r="M5" s="69"/>
      <c r="Y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74"/>
      <c r="K7" s="74"/>
      <c r="L7" s="74"/>
      <c r="M7" s="74"/>
      <c r="N7" s="74"/>
      <c r="O7" s="74"/>
      <c r="P7" s="74"/>
      <c r="Q7" s="74"/>
      <c r="R7" s="74"/>
      <c r="S7" s="74"/>
      <c r="T7" s="74"/>
      <c r="U7" s="74"/>
      <c r="V7" s="74"/>
      <c r="W7" s="74"/>
      <c r="X7" s="74"/>
      <c r="Y7" s="74"/>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13"/>
      <c r="I10" s="13"/>
      <c r="J10" s="74"/>
      <c r="K10" s="74"/>
      <c r="L10" s="74"/>
      <c r="M10" s="74"/>
      <c r="N10" s="74"/>
      <c r="O10" s="74"/>
      <c r="P10" s="74"/>
      <c r="Q10" s="74"/>
      <c r="R10" s="74"/>
      <c r="S10" s="74"/>
      <c r="T10" s="74"/>
      <c r="U10" s="74"/>
      <c r="V10" s="74"/>
      <c r="W10" s="74"/>
      <c r="X10" s="74"/>
      <c r="Y10" s="74"/>
    </row>
    <row r="11" spans="1:29" x14ac:dyDescent="0.25">
      <c r="A11" s="293" t="str">
        <f>'1. паспорт местоположение'!A12:C12</f>
        <v>M_TP1800.VL.0112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row>
    <row r="14" spans="1:29" x14ac:dyDescent="0.25">
      <c r="A14" s="29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row>
    <row r="17" spans="1:35" x14ac:dyDescent="0.25">
      <c r="A17" s="69"/>
      <c r="L17" s="69"/>
      <c r="M17" s="69"/>
      <c r="N17" s="69"/>
      <c r="O17" s="69"/>
      <c r="P17" s="69"/>
      <c r="Q17" s="69"/>
      <c r="R17" s="69"/>
      <c r="S17" s="69"/>
      <c r="T17" s="69"/>
      <c r="U17" s="69"/>
      <c r="V17" s="69"/>
      <c r="W17" s="69"/>
      <c r="X17" s="69"/>
    </row>
    <row r="18" spans="1:35" x14ac:dyDescent="0.25">
      <c r="A18" s="432" t="s">
        <v>466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5" x14ac:dyDescent="0.25">
      <c r="A19" s="69"/>
      <c r="B19" s="69"/>
      <c r="C19" s="69"/>
      <c r="D19" s="69"/>
      <c r="E19" s="69"/>
      <c r="F19" s="69"/>
      <c r="L19" s="69"/>
      <c r="M19" s="69"/>
      <c r="N19" s="69"/>
      <c r="O19" s="69"/>
      <c r="P19" s="69"/>
      <c r="Q19" s="69"/>
      <c r="R19" s="69"/>
      <c r="S19" s="69"/>
      <c r="T19" s="69"/>
      <c r="U19" s="69"/>
      <c r="V19" s="69"/>
      <c r="W19" s="69"/>
      <c r="X19" s="69"/>
    </row>
    <row r="20" spans="1:35" s="175" customFormat="1" ht="15.75" customHeight="1" x14ac:dyDescent="0.25">
      <c r="A20" s="425" t="s">
        <v>194</v>
      </c>
      <c r="B20" s="425" t="s">
        <v>193</v>
      </c>
      <c r="C20" s="423" t="s">
        <v>192</v>
      </c>
      <c r="D20" s="423"/>
      <c r="E20" s="428" t="s">
        <v>191</v>
      </c>
      <c r="F20" s="428"/>
      <c r="G20" s="425" t="s">
        <v>597</v>
      </c>
      <c r="H20" s="429" t="s">
        <v>591</v>
      </c>
      <c r="I20" s="430"/>
      <c r="J20" s="430"/>
      <c r="K20" s="431"/>
      <c r="L20" s="429" t="s">
        <v>592</v>
      </c>
      <c r="M20" s="430"/>
      <c r="N20" s="430"/>
      <c r="O20" s="431"/>
      <c r="P20" s="429" t="s">
        <v>593</v>
      </c>
      <c r="Q20" s="430"/>
      <c r="R20" s="430"/>
      <c r="S20" s="431"/>
      <c r="T20" s="429" t="s">
        <v>599</v>
      </c>
      <c r="U20" s="430"/>
      <c r="V20" s="430"/>
      <c r="W20" s="431"/>
      <c r="X20" s="429" t="s">
        <v>598</v>
      </c>
      <c r="Y20" s="430"/>
      <c r="Z20" s="430"/>
      <c r="AA20" s="430"/>
      <c r="AB20" s="433" t="s">
        <v>190</v>
      </c>
      <c r="AC20" s="433"/>
      <c r="AD20" s="223"/>
      <c r="AE20" s="223"/>
      <c r="AF20" s="223"/>
      <c r="AG20" s="223"/>
      <c r="AH20" s="223"/>
      <c r="AI20" s="223"/>
    </row>
    <row r="21" spans="1:35" s="175" customFormat="1" ht="81" customHeight="1" x14ac:dyDescent="0.25">
      <c r="A21" s="426"/>
      <c r="B21" s="426"/>
      <c r="C21" s="423"/>
      <c r="D21" s="423"/>
      <c r="E21" s="428"/>
      <c r="F21" s="428"/>
      <c r="G21" s="426"/>
      <c r="H21" s="423" t="s">
        <v>3</v>
      </c>
      <c r="I21" s="423"/>
      <c r="J21" s="423" t="s">
        <v>188</v>
      </c>
      <c r="K21" s="423"/>
      <c r="L21" s="423" t="s">
        <v>3</v>
      </c>
      <c r="M21" s="423"/>
      <c r="N21" s="423" t="s">
        <v>188</v>
      </c>
      <c r="O21" s="423"/>
      <c r="P21" s="423" t="s">
        <v>3</v>
      </c>
      <c r="Q21" s="423"/>
      <c r="R21" s="423" t="s">
        <v>188</v>
      </c>
      <c r="S21" s="423"/>
      <c r="T21" s="423" t="s">
        <v>3</v>
      </c>
      <c r="U21" s="423"/>
      <c r="V21" s="423" t="s">
        <v>188</v>
      </c>
      <c r="W21" s="423"/>
      <c r="X21" s="423" t="s">
        <v>3</v>
      </c>
      <c r="Y21" s="423"/>
      <c r="Z21" s="423" t="s">
        <v>188</v>
      </c>
      <c r="AA21" s="423"/>
      <c r="AB21" s="433"/>
      <c r="AC21" s="433"/>
      <c r="AD21" s="223"/>
      <c r="AE21" s="223"/>
      <c r="AF21" s="223"/>
      <c r="AG21" s="223"/>
      <c r="AH21" s="223"/>
      <c r="AI21" s="223"/>
    </row>
    <row r="22" spans="1:35" s="175" customFormat="1" ht="77.25" customHeight="1" x14ac:dyDescent="0.3">
      <c r="A22" s="427"/>
      <c r="B22" s="427"/>
      <c r="C22" s="263" t="s">
        <v>3</v>
      </c>
      <c r="D22" s="263" t="s">
        <v>188</v>
      </c>
      <c r="E22" s="264" t="s">
        <v>594</v>
      </c>
      <c r="F22" s="264" t="s">
        <v>595</v>
      </c>
      <c r="G22" s="427"/>
      <c r="H22" s="265" t="s">
        <v>446</v>
      </c>
      <c r="I22" s="265" t="s">
        <v>447</v>
      </c>
      <c r="J22" s="265" t="s">
        <v>446</v>
      </c>
      <c r="K22" s="265" t="s">
        <v>447</v>
      </c>
      <c r="L22" s="265" t="s">
        <v>446</v>
      </c>
      <c r="M22" s="265" t="s">
        <v>447</v>
      </c>
      <c r="N22" s="265" t="s">
        <v>446</v>
      </c>
      <c r="O22" s="265" t="s">
        <v>447</v>
      </c>
      <c r="P22" s="265" t="s">
        <v>446</v>
      </c>
      <c r="Q22" s="265" t="s">
        <v>447</v>
      </c>
      <c r="R22" s="265" t="s">
        <v>446</v>
      </c>
      <c r="S22" s="265" t="s">
        <v>447</v>
      </c>
      <c r="T22" s="265" t="s">
        <v>446</v>
      </c>
      <c r="U22" s="265" t="s">
        <v>447</v>
      </c>
      <c r="V22" s="265" t="s">
        <v>446</v>
      </c>
      <c r="W22" s="265" t="s">
        <v>447</v>
      </c>
      <c r="X22" s="265" t="s">
        <v>446</v>
      </c>
      <c r="Y22" s="265" t="s">
        <v>447</v>
      </c>
      <c r="Z22" s="265" t="s">
        <v>446</v>
      </c>
      <c r="AA22" s="265" t="s">
        <v>447</v>
      </c>
      <c r="AB22" s="263" t="s">
        <v>189</v>
      </c>
      <c r="AC22" s="263" t="s">
        <v>188</v>
      </c>
      <c r="AD22" s="223"/>
      <c r="AE22" s="224"/>
      <c r="AF22" s="224"/>
      <c r="AG22" s="224"/>
      <c r="AH22" s="224"/>
      <c r="AI22" s="223"/>
    </row>
    <row r="23" spans="1:35" s="175" customForma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176"/>
      <c r="AE23" s="176"/>
    </row>
    <row r="24" spans="1:35" s="175" customFormat="1" ht="47.25" customHeight="1" x14ac:dyDescent="0.25">
      <c r="A24" s="177" t="s">
        <v>66</v>
      </c>
      <c r="B24" s="178" t="s">
        <v>187</v>
      </c>
      <c r="C24" s="266">
        <v>0</v>
      </c>
      <c r="D24" s="266">
        <v>79.64</v>
      </c>
      <c r="E24" s="266">
        <f t="shared" ref="E24:F24" si="0">D24</f>
        <v>79.64</v>
      </c>
      <c r="F24" s="266">
        <f t="shared" si="0"/>
        <v>79.64</v>
      </c>
      <c r="G24" s="266">
        <v>0</v>
      </c>
      <c r="H24" s="266">
        <v>0</v>
      </c>
      <c r="I24" s="266"/>
      <c r="J24" s="266">
        <v>0</v>
      </c>
      <c r="K24" s="266"/>
      <c r="L24" s="266">
        <v>0</v>
      </c>
      <c r="M24" s="266"/>
      <c r="N24" s="266">
        <v>12.832000000000001</v>
      </c>
      <c r="O24" s="266"/>
      <c r="P24" s="266">
        <v>0</v>
      </c>
      <c r="Q24" s="266"/>
      <c r="R24" s="266">
        <f>D24-N24</f>
        <v>66.807999999999993</v>
      </c>
      <c r="S24" s="266"/>
      <c r="T24" s="266">
        <v>0</v>
      </c>
      <c r="U24" s="266"/>
      <c r="V24" s="266">
        <v>0</v>
      </c>
      <c r="W24" s="266"/>
      <c r="X24" s="266">
        <v>0</v>
      </c>
      <c r="Y24" s="266"/>
      <c r="Z24" s="266">
        <v>0</v>
      </c>
      <c r="AA24" s="266"/>
      <c r="AB24" s="266">
        <f>H24+L24+P24+T24+X24</f>
        <v>0</v>
      </c>
      <c r="AC24" s="266">
        <f>J24+N24+R24+V24+Z24</f>
        <v>79.639999999999986</v>
      </c>
    </row>
    <row r="25" spans="1:35" s="175" customFormat="1" x14ac:dyDescent="0.25">
      <c r="A25" s="179" t="s">
        <v>186</v>
      </c>
      <c r="B25" s="180" t="s">
        <v>185</v>
      </c>
      <c r="C25" s="220"/>
      <c r="D25" s="220"/>
      <c r="E25" s="220"/>
      <c r="F25" s="220"/>
      <c r="G25" s="220">
        <v>0</v>
      </c>
      <c r="H25" s="220">
        <v>0</v>
      </c>
      <c r="I25" s="220"/>
      <c r="J25" s="220">
        <v>0</v>
      </c>
      <c r="K25" s="220"/>
      <c r="L25" s="220">
        <v>0</v>
      </c>
      <c r="M25" s="220"/>
      <c r="N25" s="220">
        <v>0</v>
      </c>
      <c r="O25" s="220"/>
      <c r="P25" s="220">
        <v>0</v>
      </c>
      <c r="Q25" s="220"/>
      <c r="R25" s="220">
        <f t="shared" ref="R25:R34" si="1">D25-N25</f>
        <v>0</v>
      </c>
      <c r="S25" s="220"/>
      <c r="T25" s="220">
        <v>0</v>
      </c>
      <c r="U25" s="220"/>
      <c r="V25" s="220">
        <v>0</v>
      </c>
      <c r="W25" s="220"/>
      <c r="X25" s="220">
        <v>0</v>
      </c>
      <c r="Y25" s="220"/>
      <c r="Z25" s="220">
        <v>0</v>
      </c>
      <c r="AA25" s="220"/>
      <c r="AB25" s="266">
        <f t="shared" ref="AB25:AB34" si="2">H25+L25+P25+T25+X25</f>
        <v>0</v>
      </c>
      <c r="AC25" s="266">
        <f t="shared" ref="AC25:AC34" si="3">J25+N25+R25+V25+Z25</f>
        <v>0</v>
      </c>
    </row>
    <row r="26" spans="1:35" s="175" customFormat="1" x14ac:dyDescent="0.25">
      <c r="A26" s="179" t="s">
        <v>184</v>
      </c>
      <c r="B26" s="180" t="s">
        <v>183</v>
      </c>
      <c r="C26" s="220"/>
      <c r="D26" s="220"/>
      <c r="E26" s="220"/>
      <c r="F26" s="220"/>
      <c r="G26" s="220">
        <v>0</v>
      </c>
      <c r="H26" s="220">
        <v>0</v>
      </c>
      <c r="I26" s="220"/>
      <c r="J26" s="220">
        <v>0</v>
      </c>
      <c r="K26" s="220"/>
      <c r="L26" s="220">
        <v>0</v>
      </c>
      <c r="M26" s="220"/>
      <c r="N26" s="220">
        <v>0</v>
      </c>
      <c r="O26" s="220"/>
      <c r="P26" s="220">
        <v>0</v>
      </c>
      <c r="Q26" s="220"/>
      <c r="R26" s="220">
        <f t="shared" si="1"/>
        <v>0</v>
      </c>
      <c r="S26" s="220"/>
      <c r="T26" s="220">
        <v>0</v>
      </c>
      <c r="U26" s="220"/>
      <c r="V26" s="220">
        <v>0</v>
      </c>
      <c r="W26" s="220"/>
      <c r="X26" s="220">
        <v>0</v>
      </c>
      <c r="Y26" s="220"/>
      <c r="Z26" s="220">
        <v>0</v>
      </c>
      <c r="AA26" s="220"/>
      <c r="AB26" s="266">
        <f t="shared" si="2"/>
        <v>0</v>
      </c>
      <c r="AC26" s="266">
        <f t="shared" si="3"/>
        <v>0</v>
      </c>
    </row>
    <row r="27" spans="1:35" s="175" customFormat="1" ht="15.75" customHeight="1" x14ac:dyDescent="0.25">
      <c r="A27" s="179" t="s">
        <v>182</v>
      </c>
      <c r="B27" s="180" t="s">
        <v>404</v>
      </c>
      <c r="C27" s="220">
        <v>0</v>
      </c>
      <c r="D27" s="220">
        <f>D30</f>
        <v>66.751636716609539</v>
      </c>
      <c r="E27" s="220">
        <f t="shared" ref="E27:F34" si="4">D27</f>
        <v>66.751636716609539</v>
      </c>
      <c r="F27" s="220">
        <f t="shared" si="4"/>
        <v>66.751636716609539</v>
      </c>
      <c r="G27" s="220">
        <v>0</v>
      </c>
      <c r="H27" s="220">
        <v>0</v>
      </c>
      <c r="I27" s="220"/>
      <c r="J27" s="220">
        <v>0</v>
      </c>
      <c r="K27" s="220"/>
      <c r="L27" s="220">
        <v>0</v>
      </c>
      <c r="M27" s="220"/>
      <c r="N27" s="220">
        <f>N30</f>
        <v>10.75675402139645</v>
      </c>
      <c r="O27" s="220"/>
      <c r="P27" s="220">
        <v>0</v>
      </c>
      <c r="Q27" s="220"/>
      <c r="R27" s="220">
        <f t="shared" si="1"/>
        <v>55.994882695213093</v>
      </c>
      <c r="S27" s="220"/>
      <c r="T27" s="220">
        <v>0</v>
      </c>
      <c r="U27" s="220"/>
      <c r="V27" s="220">
        <v>0</v>
      </c>
      <c r="W27" s="220"/>
      <c r="X27" s="220">
        <v>0</v>
      </c>
      <c r="Y27" s="220"/>
      <c r="Z27" s="220">
        <v>0</v>
      </c>
      <c r="AA27" s="220"/>
      <c r="AB27" s="266">
        <f t="shared" si="2"/>
        <v>0</v>
      </c>
      <c r="AC27" s="266">
        <f t="shared" si="3"/>
        <v>66.751636716609539</v>
      </c>
    </row>
    <row r="28" spans="1:35" s="175" customFormat="1" x14ac:dyDescent="0.25">
      <c r="A28" s="179" t="s">
        <v>181</v>
      </c>
      <c r="B28" s="180" t="s">
        <v>180</v>
      </c>
      <c r="C28" s="220"/>
      <c r="D28" s="220"/>
      <c r="E28" s="220"/>
      <c r="F28" s="220"/>
      <c r="G28" s="220">
        <v>0</v>
      </c>
      <c r="H28" s="220">
        <v>0</v>
      </c>
      <c r="I28" s="220"/>
      <c r="J28" s="220">
        <v>0</v>
      </c>
      <c r="K28" s="220"/>
      <c r="L28" s="220">
        <v>0</v>
      </c>
      <c r="M28" s="220"/>
      <c r="N28" s="220">
        <v>0</v>
      </c>
      <c r="O28" s="220"/>
      <c r="P28" s="220">
        <v>0</v>
      </c>
      <c r="Q28" s="220"/>
      <c r="R28" s="220">
        <f t="shared" si="1"/>
        <v>0</v>
      </c>
      <c r="S28" s="220"/>
      <c r="T28" s="220">
        <v>0</v>
      </c>
      <c r="U28" s="220"/>
      <c r="V28" s="220">
        <v>0</v>
      </c>
      <c r="W28" s="220"/>
      <c r="X28" s="220">
        <v>0</v>
      </c>
      <c r="Y28" s="220"/>
      <c r="Z28" s="220">
        <v>0</v>
      </c>
      <c r="AA28" s="220"/>
      <c r="AB28" s="266">
        <f t="shared" si="2"/>
        <v>0</v>
      </c>
      <c r="AC28" s="266">
        <f t="shared" si="3"/>
        <v>0</v>
      </c>
    </row>
    <row r="29" spans="1:35" s="175" customFormat="1" x14ac:dyDescent="0.25">
      <c r="A29" s="179" t="s">
        <v>179</v>
      </c>
      <c r="B29" s="181" t="s">
        <v>178</v>
      </c>
      <c r="C29" s="220">
        <v>0</v>
      </c>
      <c r="D29" s="220">
        <f>D24-D27</f>
        <v>12.888363283390461</v>
      </c>
      <c r="E29" s="220">
        <f t="shared" si="4"/>
        <v>12.888363283390461</v>
      </c>
      <c r="F29" s="220">
        <f t="shared" si="4"/>
        <v>12.888363283390461</v>
      </c>
      <c r="G29" s="220">
        <v>0</v>
      </c>
      <c r="H29" s="220">
        <v>0</v>
      </c>
      <c r="I29" s="220"/>
      <c r="J29" s="220">
        <v>0</v>
      </c>
      <c r="K29" s="220"/>
      <c r="L29" s="220">
        <v>0</v>
      </c>
      <c r="M29" s="220"/>
      <c r="N29" s="220">
        <f>N24-N27</f>
        <v>2.0752459786035509</v>
      </c>
      <c r="O29" s="220"/>
      <c r="P29" s="220">
        <v>0</v>
      </c>
      <c r="Q29" s="220"/>
      <c r="R29" s="220">
        <f t="shared" si="1"/>
        <v>10.81311730478691</v>
      </c>
      <c r="S29" s="220"/>
      <c r="T29" s="220">
        <v>0</v>
      </c>
      <c r="U29" s="220"/>
      <c r="V29" s="220">
        <v>0</v>
      </c>
      <c r="W29" s="220"/>
      <c r="X29" s="220">
        <v>0</v>
      </c>
      <c r="Y29" s="220"/>
      <c r="Z29" s="220">
        <v>0</v>
      </c>
      <c r="AA29" s="220"/>
      <c r="AB29" s="266">
        <f t="shared" si="2"/>
        <v>0</v>
      </c>
      <c r="AC29" s="266">
        <f t="shared" si="3"/>
        <v>12.888363283390461</v>
      </c>
    </row>
    <row r="30" spans="1:35" s="175" customFormat="1" ht="15.75" customHeight="1" x14ac:dyDescent="0.25">
      <c r="A30" s="177" t="s">
        <v>64</v>
      </c>
      <c r="B30" s="178" t="s">
        <v>177</v>
      </c>
      <c r="C30" s="266">
        <v>0</v>
      </c>
      <c r="D30" s="266">
        <f>SUM(D31:D34)</f>
        <v>66.751636716609539</v>
      </c>
      <c r="E30" s="266">
        <f t="shared" si="4"/>
        <v>66.751636716609539</v>
      </c>
      <c r="F30" s="266">
        <f t="shared" si="4"/>
        <v>66.751636716609539</v>
      </c>
      <c r="G30" s="266">
        <v>0</v>
      </c>
      <c r="H30" s="266">
        <v>0</v>
      </c>
      <c r="I30" s="266"/>
      <c r="J30" s="266">
        <v>0</v>
      </c>
      <c r="K30" s="266"/>
      <c r="L30" s="266">
        <v>0</v>
      </c>
      <c r="M30" s="266"/>
      <c r="N30" s="266">
        <f>SUM(N31:N34)</f>
        <v>10.75675402139645</v>
      </c>
      <c r="O30" s="266"/>
      <c r="P30" s="266">
        <v>0</v>
      </c>
      <c r="Q30" s="266"/>
      <c r="R30" s="266">
        <f t="shared" si="1"/>
        <v>55.994882695213093</v>
      </c>
      <c r="S30" s="266"/>
      <c r="T30" s="266">
        <v>0</v>
      </c>
      <c r="U30" s="266"/>
      <c r="V30" s="266">
        <v>0</v>
      </c>
      <c r="W30" s="266"/>
      <c r="X30" s="266">
        <v>0</v>
      </c>
      <c r="Y30" s="266"/>
      <c r="Z30" s="266">
        <v>0</v>
      </c>
      <c r="AA30" s="266"/>
      <c r="AB30" s="266">
        <f t="shared" si="2"/>
        <v>0</v>
      </c>
      <c r="AC30" s="266">
        <f t="shared" si="3"/>
        <v>66.751636716609539</v>
      </c>
    </row>
    <row r="31" spans="1:35" s="175" customFormat="1" x14ac:dyDescent="0.25">
      <c r="A31" s="179" t="s">
        <v>176</v>
      </c>
      <c r="B31" s="180" t="s">
        <v>175</v>
      </c>
      <c r="C31" s="220">
        <v>0</v>
      </c>
      <c r="D31" s="267">
        <v>7.6087540213964502</v>
      </c>
      <c r="E31" s="220">
        <f t="shared" si="4"/>
        <v>7.6087540213964502</v>
      </c>
      <c r="F31" s="220">
        <f t="shared" si="4"/>
        <v>7.6087540213964502</v>
      </c>
      <c r="G31" s="220">
        <v>0</v>
      </c>
      <c r="H31" s="220">
        <v>0</v>
      </c>
      <c r="I31" s="220"/>
      <c r="J31" s="220">
        <v>0</v>
      </c>
      <c r="K31" s="220"/>
      <c r="L31" s="220">
        <v>0</v>
      </c>
      <c r="M31" s="220"/>
      <c r="N31" s="220">
        <v>7.6087540213964502</v>
      </c>
      <c r="O31" s="220"/>
      <c r="P31" s="220">
        <v>0</v>
      </c>
      <c r="Q31" s="220"/>
      <c r="R31" s="220">
        <f t="shared" si="1"/>
        <v>0</v>
      </c>
      <c r="S31" s="220"/>
      <c r="T31" s="220">
        <v>0</v>
      </c>
      <c r="U31" s="220"/>
      <c r="V31" s="220">
        <v>0</v>
      </c>
      <c r="W31" s="220"/>
      <c r="X31" s="220">
        <v>0</v>
      </c>
      <c r="Y31" s="220"/>
      <c r="Z31" s="220">
        <v>0</v>
      </c>
      <c r="AA31" s="220"/>
      <c r="AB31" s="266">
        <f t="shared" si="2"/>
        <v>0</v>
      </c>
      <c r="AC31" s="266">
        <f t="shared" si="3"/>
        <v>7.6087540213964502</v>
      </c>
    </row>
    <row r="32" spans="1:35" s="175" customFormat="1" ht="15.75" customHeight="1" x14ac:dyDescent="0.25">
      <c r="A32" s="179" t="s">
        <v>174</v>
      </c>
      <c r="B32" s="180" t="s">
        <v>173</v>
      </c>
      <c r="C32" s="220">
        <v>0</v>
      </c>
      <c r="D32" s="267">
        <v>51.526882695213096</v>
      </c>
      <c r="E32" s="220">
        <f t="shared" si="4"/>
        <v>51.526882695213096</v>
      </c>
      <c r="F32" s="220">
        <f t="shared" si="4"/>
        <v>51.526882695213096</v>
      </c>
      <c r="G32" s="220">
        <v>0</v>
      </c>
      <c r="H32" s="220">
        <v>0</v>
      </c>
      <c r="I32" s="220"/>
      <c r="J32" s="220">
        <v>0</v>
      </c>
      <c r="K32" s="220"/>
      <c r="L32" s="220">
        <v>0</v>
      </c>
      <c r="M32" s="220"/>
      <c r="N32" s="220">
        <v>0</v>
      </c>
      <c r="O32" s="220"/>
      <c r="P32" s="220">
        <v>0</v>
      </c>
      <c r="Q32" s="220"/>
      <c r="R32" s="220">
        <f t="shared" si="1"/>
        <v>51.526882695213096</v>
      </c>
      <c r="S32" s="220"/>
      <c r="T32" s="220">
        <v>0</v>
      </c>
      <c r="U32" s="220"/>
      <c r="V32" s="220">
        <v>0</v>
      </c>
      <c r="W32" s="220"/>
      <c r="X32" s="220">
        <v>0</v>
      </c>
      <c r="Y32" s="220"/>
      <c r="Z32" s="220">
        <v>0</v>
      </c>
      <c r="AA32" s="220"/>
      <c r="AB32" s="266">
        <f t="shared" si="2"/>
        <v>0</v>
      </c>
      <c r="AC32" s="266">
        <f t="shared" si="3"/>
        <v>51.526882695213096</v>
      </c>
    </row>
    <row r="33" spans="1:29" s="175" customFormat="1" x14ac:dyDescent="0.25">
      <c r="A33" s="179" t="s">
        <v>172</v>
      </c>
      <c r="B33" s="180" t="s">
        <v>171</v>
      </c>
      <c r="C33" s="220">
        <v>0</v>
      </c>
      <c r="D33" s="267">
        <v>0</v>
      </c>
      <c r="E33" s="220">
        <f t="shared" si="4"/>
        <v>0</v>
      </c>
      <c r="F33" s="220">
        <f t="shared" si="4"/>
        <v>0</v>
      </c>
      <c r="G33" s="220">
        <v>0</v>
      </c>
      <c r="H33" s="220">
        <v>0</v>
      </c>
      <c r="I33" s="220"/>
      <c r="J33" s="220">
        <v>0</v>
      </c>
      <c r="K33" s="220"/>
      <c r="L33" s="220">
        <v>0</v>
      </c>
      <c r="M33" s="220"/>
      <c r="N33" s="220">
        <v>0</v>
      </c>
      <c r="O33" s="220"/>
      <c r="P33" s="220">
        <v>0</v>
      </c>
      <c r="Q33" s="220"/>
      <c r="R33" s="220">
        <f t="shared" si="1"/>
        <v>0</v>
      </c>
      <c r="S33" s="220"/>
      <c r="T33" s="220">
        <v>0</v>
      </c>
      <c r="U33" s="220"/>
      <c r="V33" s="220">
        <v>0</v>
      </c>
      <c r="W33" s="220"/>
      <c r="X33" s="220">
        <v>0</v>
      </c>
      <c r="Y33" s="220"/>
      <c r="Z33" s="220">
        <v>0</v>
      </c>
      <c r="AA33" s="220"/>
      <c r="AB33" s="266">
        <f t="shared" si="2"/>
        <v>0</v>
      </c>
      <c r="AC33" s="266">
        <f t="shared" si="3"/>
        <v>0</v>
      </c>
    </row>
    <row r="34" spans="1:29" s="175" customFormat="1" x14ac:dyDescent="0.25">
      <c r="A34" s="179" t="s">
        <v>170</v>
      </c>
      <c r="B34" s="180" t="s">
        <v>169</v>
      </c>
      <c r="C34" s="220">
        <v>0</v>
      </c>
      <c r="D34" s="220">
        <v>7.6159999999999997</v>
      </c>
      <c r="E34" s="220">
        <f t="shared" si="4"/>
        <v>7.6159999999999997</v>
      </c>
      <c r="F34" s="220">
        <f t="shared" si="4"/>
        <v>7.6159999999999997</v>
      </c>
      <c r="G34" s="220">
        <v>0</v>
      </c>
      <c r="H34" s="220">
        <v>0</v>
      </c>
      <c r="I34" s="220"/>
      <c r="J34" s="220">
        <v>0</v>
      </c>
      <c r="K34" s="220"/>
      <c r="L34" s="220">
        <v>0</v>
      </c>
      <c r="M34" s="220"/>
      <c r="N34" s="220">
        <v>3.1480000000000001</v>
      </c>
      <c r="O34" s="220"/>
      <c r="P34" s="220">
        <v>0</v>
      </c>
      <c r="Q34" s="220"/>
      <c r="R34" s="220">
        <f t="shared" si="1"/>
        <v>4.468</v>
      </c>
      <c r="S34" s="220"/>
      <c r="T34" s="220">
        <v>0</v>
      </c>
      <c r="U34" s="220"/>
      <c r="V34" s="220">
        <v>0</v>
      </c>
      <c r="W34" s="220"/>
      <c r="X34" s="220">
        <v>0</v>
      </c>
      <c r="Y34" s="220"/>
      <c r="Z34" s="220">
        <v>0</v>
      </c>
      <c r="AA34" s="220"/>
      <c r="AB34" s="266">
        <f t="shared" si="2"/>
        <v>0</v>
      </c>
      <c r="AC34" s="266">
        <f t="shared" si="3"/>
        <v>7.6159999999999997</v>
      </c>
    </row>
    <row r="35" spans="1:29" s="175" customFormat="1" ht="15.75" customHeight="1" x14ac:dyDescent="0.25">
      <c r="A35" s="177" t="s">
        <v>63</v>
      </c>
      <c r="B35" s="178"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75" customFormat="1" ht="15.75" customHeight="1" x14ac:dyDescent="0.25">
      <c r="A36" s="179" t="s">
        <v>167</v>
      </c>
      <c r="B36" s="182" t="s">
        <v>512</v>
      </c>
      <c r="C36" s="220"/>
      <c r="D36" s="220"/>
      <c r="E36" s="220"/>
      <c r="F36" s="220"/>
      <c r="G36" s="220">
        <v>0</v>
      </c>
      <c r="H36" s="220">
        <v>0</v>
      </c>
      <c r="I36" s="220" t="s">
        <v>551</v>
      </c>
      <c r="J36" s="220">
        <v>0</v>
      </c>
      <c r="K36" s="220" t="s">
        <v>551</v>
      </c>
      <c r="L36" s="220">
        <v>0</v>
      </c>
      <c r="M36" s="220" t="s">
        <v>551</v>
      </c>
      <c r="N36" s="220">
        <v>0</v>
      </c>
      <c r="O36" s="220" t="s">
        <v>551</v>
      </c>
      <c r="P36" s="220">
        <v>0</v>
      </c>
      <c r="Q36" s="220" t="s">
        <v>551</v>
      </c>
      <c r="R36" s="220">
        <v>0</v>
      </c>
      <c r="S36" s="220" t="s">
        <v>551</v>
      </c>
      <c r="T36" s="220">
        <v>0</v>
      </c>
      <c r="U36" s="220" t="s">
        <v>551</v>
      </c>
      <c r="V36" s="220">
        <v>0</v>
      </c>
      <c r="W36" s="220" t="s">
        <v>551</v>
      </c>
      <c r="X36" s="220">
        <v>0</v>
      </c>
      <c r="Y36" s="220" t="s">
        <v>551</v>
      </c>
      <c r="Z36" s="220">
        <v>0</v>
      </c>
      <c r="AA36" s="220" t="s">
        <v>551</v>
      </c>
      <c r="AB36" s="220">
        <f t="shared" ref="AB36:AB46" si="5">C36</f>
        <v>0</v>
      </c>
      <c r="AC36" s="220">
        <v>0</v>
      </c>
    </row>
    <row r="37" spans="1:29" s="175" customFormat="1" x14ac:dyDescent="0.25">
      <c r="A37" s="179" t="s">
        <v>166</v>
      </c>
      <c r="B37" s="182" t="s">
        <v>156</v>
      </c>
      <c r="C37" s="220"/>
      <c r="D37" s="220"/>
      <c r="E37" s="220"/>
      <c r="F37" s="220"/>
      <c r="G37" s="220">
        <v>0</v>
      </c>
      <c r="H37" s="220">
        <v>0</v>
      </c>
      <c r="I37" s="220" t="s">
        <v>551</v>
      </c>
      <c r="J37" s="220">
        <v>0</v>
      </c>
      <c r="K37" s="220" t="s">
        <v>551</v>
      </c>
      <c r="L37" s="220">
        <v>0</v>
      </c>
      <c r="M37" s="220" t="s">
        <v>551</v>
      </c>
      <c r="N37" s="220">
        <v>0</v>
      </c>
      <c r="O37" s="220" t="s">
        <v>551</v>
      </c>
      <c r="P37" s="220">
        <v>0</v>
      </c>
      <c r="Q37" s="220" t="s">
        <v>551</v>
      </c>
      <c r="R37" s="220">
        <v>0</v>
      </c>
      <c r="S37" s="220" t="s">
        <v>551</v>
      </c>
      <c r="T37" s="220">
        <v>0</v>
      </c>
      <c r="U37" s="220" t="s">
        <v>551</v>
      </c>
      <c r="V37" s="220">
        <v>0</v>
      </c>
      <c r="W37" s="220" t="s">
        <v>551</v>
      </c>
      <c r="X37" s="220">
        <v>0</v>
      </c>
      <c r="Y37" s="220" t="s">
        <v>551</v>
      </c>
      <c r="Z37" s="220">
        <v>0</v>
      </c>
      <c r="AA37" s="220" t="s">
        <v>551</v>
      </c>
      <c r="AB37" s="220">
        <f t="shared" si="5"/>
        <v>0</v>
      </c>
      <c r="AC37" s="220">
        <v>0</v>
      </c>
    </row>
    <row r="38" spans="1:29" s="175" customFormat="1" x14ac:dyDescent="0.25">
      <c r="A38" s="179" t="s">
        <v>165</v>
      </c>
      <c r="B38" s="180" t="s">
        <v>552</v>
      </c>
      <c r="C38" s="220"/>
      <c r="D38" s="220"/>
      <c r="E38" s="220"/>
      <c r="F38" s="220"/>
      <c r="G38" s="220">
        <v>0</v>
      </c>
      <c r="H38" s="220">
        <v>0</v>
      </c>
      <c r="I38" s="220" t="s">
        <v>551</v>
      </c>
      <c r="J38" s="220">
        <v>0</v>
      </c>
      <c r="K38" s="220" t="s">
        <v>551</v>
      </c>
      <c r="L38" s="220">
        <v>0</v>
      </c>
      <c r="M38" s="220" t="s">
        <v>551</v>
      </c>
      <c r="N38" s="220">
        <v>0</v>
      </c>
      <c r="O38" s="220" t="s">
        <v>551</v>
      </c>
      <c r="P38" s="220">
        <v>0</v>
      </c>
      <c r="Q38" s="220" t="s">
        <v>551</v>
      </c>
      <c r="R38" s="220">
        <v>0</v>
      </c>
      <c r="S38" s="220" t="s">
        <v>551</v>
      </c>
      <c r="T38" s="220">
        <v>0</v>
      </c>
      <c r="U38" s="220" t="s">
        <v>551</v>
      </c>
      <c r="V38" s="220">
        <v>0</v>
      </c>
      <c r="W38" s="220" t="s">
        <v>551</v>
      </c>
      <c r="X38" s="220">
        <v>0</v>
      </c>
      <c r="Y38" s="220" t="s">
        <v>551</v>
      </c>
      <c r="Z38" s="220">
        <v>0</v>
      </c>
      <c r="AA38" s="220" t="s">
        <v>551</v>
      </c>
      <c r="AB38" s="220">
        <f t="shared" si="5"/>
        <v>0</v>
      </c>
      <c r="AC38" s="220">
        <v>0</v>
      </c>
    </row>
    <row r="39" spans="1:29" s="175" customFormat="1" x14ac:dyDescent="0.25">
      <c r="A39" s="179" t="s">
        <v>164</v>
      </c>
      <c r="B39" s="180" t="s">
        <v>514</v>
      </c>
      <c r="C39" s="220"/>
      <c r="D39" s="220"/>
      <c r="E39" s="220"/>
      <c r="F39" s="220"/>
      <c r="G39" s="220">
        <v>0</v>
      </c>
      <c r="H39" s="220">
        <v>0</v>
      </c>
      <c r="I39" s="220" t="s">
        <v>551</v>
      </c>
      <c r="J39" s="220">
        <v>0</v>
      </c>
      <c r="K39" s="220" t="s">
        <v>551</v>
      </c>
      <c r="L39" s="220">
        <v>0</v>
      </c>
      <c r="M39" s="220" t="s">
        <v>551</v>
      </c>
      <c r="N39" s="220">
        <v>0</v>
      </c>
      <c r="O39" s="220" t="s">
        <v>551</v>
      </c>
      <c r="P39" s="220">
        <v>0</v>
      </c>
      <c r="Q39" s="220" t="s">
        <v>551</v>
      </c>
      <c r="R39" s="220">
        <v>0</v>
      </c>
      <c r="S39" s="220" t="s">
        <v>551</v>
      </c>
      <c r="T39" s="220">
        <v>0</v>
      </c>
      <c r="U39" s="220" t="s">
        <v>551</v>
      </c>
      <c r="V39" s="220">
        <v>0</v>
      </c>
      <c r="W39" s="220" t="s">
        <v>551</v>
      </c>
      <c r="X39" s="220">
        <v>0</v>
      </c>
      <c r="Y39" s="220" t="s">
        <v>551</v>
      </c>
      <c r="Z39" s="220">
        <v>0</v>
      </c>
      <c r="AA39" s="220" t="s">
        <v>551</v>
      </c>
      <c r="AB39" s="220">
        <f t="shared" si="5"/>
        <v>0</v>
      </c>
      <c r="AC39" s="220">
        <v>0</v>
      </c>
    </row>
    <row r="40" spans="1:29" s="175" customFormat="1" x14ac:dyDescent="0.25">
      <c r="A40" s="179" t="s">
        <v>163</v>
      </c>
      <c r="B40" s="180" t="s">
        <v>515</v>
      </c>
      <c r="C40" s="220"/>
      <c r="D40" s="220"/>
      <c r="E40" s="220"/>
      <c r="F40" s="220"/>
      <c r="G40" s="220">
        <v>0</v>
      </c>
      <c r="H40" s="220">
        <v>0</v>
      </c>
      <c r="I40" s="220" t="s">
        <v>551</v>
      </c>
      <c r="J40" s="220">
        <v>0</v>
      </c>
      <c r="K40" s="220" t="s">
        <v>551</v>
      </c>
      <c r="L40" s="220">
        <v>0</v>
      </c>
      <c r="M40" s="220" t="s">
        <v>551</v>
      </c>
      <c r="N40" s="220">
        <v>0</v>
      </c>
      <c r="O40" s="220" t="s">
        <v>551</v>
      </c>
      <c r="P40" s="220">
        <v>0</v>
      </c>
      <c r="Q40" s="220" t="s">
        <v>551</v>
      </c>
      <c r="R40" s="220">
        <v>0</v>
      </c>
      <c r="S40" s="220" t="s">
        <v>551</v>
      </c>
      <c r="T40" s="220">
        <v>0</v>
      </c>
      <c r="U40" s="220" t="s">
        <v>551</v>
      </c>
      <c r="V40" s="220">
        <v>0</v>
      </c>
      <c r="W40" s="220" t="s">
        <v>551</v>
      </c>
      <c r="X40" s="220">
        <v>0</v>
      </c>
      <c r="Y40" s="220" t="s">
        <v>551</v>
      </c>
      <c r="Z40" s="220">
        <v>0</v>
      </c>
      <c r="AA40" s="220" t="s">
        <v>551</v>
      </c>
      <c r="AB40" s="220">
        <f t="shared" si="5"/>
        <v>0</v>
      </c>
      <c r="AC40" s="220">
        <v>0</v>
      </c>
    </row>
    <row r="41" spans="1:29" s="175" customFormat="1" x14ac:dyDescent="0.25">
      <c r="A41" s="179" t="s">
        <v>162</v>
      </c>
      <c r="B41" s="180" t="s">
        <v>516</v>
      </c>
      <c r="C41" s="220"/>
      <c r="D41" s="220"/>
      <c r="E41" s="220"/>
      <c r="F41" s="220"/>
      <c r="G41" s="220">
        <v>0</v>
      </c>
      <c r="H41" s="220">
        <v>0</v>
      </c>
      <c r="I41" s="220" t="s">
        <v>551</v>
      </c>
      <c r="J41" s="220">
        <v>0</v>
      </c>
      <c r="K41" s="220" t="s">
        <v>551</v>
      </c>
      <c r="L41" s="220">
        <v>0</v>
      </c>
      <c r="M41" s="220" t="s">
        <v>551</v>
      </c>
      <c r="N41" s="220">
        <v>0</v>
      </c>
      <c r="O41" s="220" t="s">
        <v>551</v>
      </c>
      <c r="P41" s="220">
        <v>0</v>
      </c>
      <c r="Q41" s="220" t="s">
        <v>551</v>
      </c>
      <c r="R41" s="220">
        <v>0</v>
      </c>
      <c r="S41" s="220" t="s">
        <v>551</v>
      </c>
      <c r="T41" s="220">
        <v>0</v>
      </c>
      <c r="U41" s="220" t="s">
        <v>551</v>
      </c>
      <c r="V41" s="220">
        <v>0</v>
      </c>
      <c r="W41" s="220" t="s">
        <v>551</v>
      </c>
      <c r="X41" s="220">
        <v>0</v>
      </c>
      <c r="Y41" s="220" t="s">
        <v>551</v>
      </c>
      <c r="Z41" s="220">
        <v>0</v>
      </c>
      <c r="AA41" s="220" t="s">
        <v>551</v>
      </c>
      <c r="AB41" s="220">
        <f t="shared" si="5"/>
        <v>0</v>
      </c>
      <c r="AC41" s="220">
        <v>0</v>
      </c>
    </row>
    <row r="42" spans="1:29" s="175" customFormat="1" x14ac:dyDescent="0.25">
      <c r="A42" s="179" t="s">
        <v>161</v>
      </c>
      <c r="B42" s="180" t="s">
        <v>517</v>
      </c>
      <c r="C42" s="220"/>
      <c r="D42" s="220"/>
      <c r="E42" s="220"/>
      <c r="F42" s="220"/>
      <c r="G42" s="220">
        <v>0</v>
      </c>
      <c r="H42" s="220">
        <v>0</v>
      </c>
      <c r="I42" s="220" t="s">
        <v>551</v>
      </c>
      <c r="J42" s="220">
        <v>0</v>
      </c>
      <c r="K42" s="220" t="s">
        <v>551</v>
      </c>
      <c r="L42" s="220">
        <v>0</v>
      </c>
      <c r="M42" s="220" t="s">
        <v>551</v>
      </c>
      <c r="N42" s="220">
        <v>0</v>
      </c>
      <c r="O42" s="220" t="s">
        <v>551</v>
      </c>
      <c r="P42" s="220">
        <v>0</v>
      </c>
      <c r="Q42" s="220" t="s">
        <v>551</v>
      </c>
      <c r="R42" s="220">
        <v>0</v>
      </c>
      <c r="S42" s="220" t="s">
        <v>551</v>
      </c>
      <c r="T42" s="220">
        <v>0</v>
      </c>
      <c r="U42" s="220" t="s">
        <v>551</v>
      </c>
      <c r="V42" s="220">
        <v>0</v>
      </c>
      <c r="W42" s="220" t="s">
        <v>551</v>
      </c>
      <c r="X42" s="220">
        <v>0</v>
      </c>
      <c r="Y42" s="220" t="s">
        <v>551</v>
      </c>
      <c r="Z42" s="220">
        <v>0</v>
      </c>
      <c r="AA42" s="220" t="s">
        <v>551</v>
      </c>
      <c r="AB42" s="220">
        <f t="shared" si="5"/>
        <v>0</v>
      </c>
      <c r="AC42" s="220">
        <v>0</v>
      </c>
    </row>
    <row r="43" spans="1:29" s="175" customFormat="1" x14ac:dyDescent="0.25">
      <c r="A43" s="179" t="s">
        <v>518</v>
      </c>
      <c r="B43" s="180" t="s">
        <v>519</v>
      </c>
      <c r="C43" s="220"/>
      <c r="D43" s="220"/>
      <c r="E43" s="220"/>
      <c r="F43" s="220"/>
      <c r="G43" s="220">
        <v>0</v>
      </c>
      <c r="H43" s="220">
        <v>0</v>
      </c>
      <c r="I43" s="220" t="s">
        <v>551</v>
      </c>
      <c r="J43" s="220">
        <v>0</v>
      </c>
      <c r="K43" s="220" t="s">
        <v>551</v>
      </c>
      <c r="L43" s="220">
        <v>0</v>
      </c>
      <c r="M43" s="220" t="s">
        <v>551</v>
      </c>
      <c r="N43" s="220">
        <v>0</v>
      </c>
      <c r="O43" s="220" t="s">
        <v>551</v>
      </c>
      <c r="P43" s="220">
        <v>0</v>
      </c>
      <c r="Q43" s="220" t="s">
        <v>551</v>
      </c>
      <c r="R43" s="220">
        <v>0</v>
      </c>
      <c r="S43" s="220" t="s">
        <v>551</v>
      </c>
      <c r="T43" s="220">
        <v>0</v>
      </c>
      <c r="U43" s="220" t="s">
        <v>551</v>
      </c>
      <c r="V43" s="220">
        <v>0</v>
      </c>
      <c r="W43" s="220" t="s">
        <v>551</v>
      </c>
      <c r="X43" s="220">
        <v>0</v>
      </c>
      <c r="Y43" s="220" t="s">
        <v>551</v>
      </c>
      <c r="Z43" s="220">
        <v>0</v>
      </c>
      <c r="AA43" s="220" t="s">
        <v>551</v>
      </c>
      <c r="AB43" s="220">
        <f t="shared" si="5"/>
        <v>0</v>
      </c>
      <c r="AC43" s="220">
        <v>0</v>
      </c>
    </row>
    <row r="44" spans="1:29" s="175" customFormat="1" x14ac:dyDescent="0.25">
      <c r="A44" s="179" t="s">
        <v>520</v>
      </c>
      <c r="B44" s="180" t="s">
        <v>521</v>
      </c>
      <c r="C44" s="220"/>
      <c r="D44" s="220"/>
      <c r="E44" s="220"/>
      <c r="F44" s="220"/>
      <c r="G44" s="220">
        <v>0</v>
      </c>
      <c r="H44" s="220">
        <v>0</v>
      </c>
      <c r="I44" s="220" t="s">
        <v>551</v>
      </c>
      <c r="J44" s="220">
        <v>0</v>
      </c>
      <c r="K44" s="220" t="s">
        <v>551</v>
      </c>
      <c r="L44" s="220">
        <v>0</v>
      </c>
      <c r="M44" s="220" t="s">
        <v>551</v>
      </c>
      <c r="N44" s="220">
        <v>0</v>
      </c>
      <c r="O44" s="220" t="s">
        <v>551</v>
      </c>
      <c r="P44" s="220">
        <v>0</v>
      </c>
      <c r="Q44" s="220" t="s">
        <v>551</v>
      </c>
      <c r="R44" s="220">
        <v>0</v>
      </c>
      <c r="S44" s="220" t="s">
        <v>551</v>
      </c>
      <c r="T44" s="220">
        <v>0</v>
      </c>
      <c r="U44" s="220" t="s">
        <v>551</v>
      </c>
      <c r="V44" s="220">
        <v>0</v>
      </c>
      <c r="W44" s="220" t="s">
        <v>551</v>
      </c>
      <c r="X44" s="220">
        <v>0</v>
      </c>
      <c r="Y44" s="220" t="s">
        <v>551</v>
      </c>
      <c r="Z44" s="220">
        <v>0</v>
      </c>
      <c r="AA44" s="220" t="s">
        <v>551</v>
      </c>
      <c r="AB44" s="220">
        <f t="shared" si="5"/>
        <v>0</v>
      </c>
      <c r="AC44" s="220">
        <v>0</v>
      </c>
    </row>
    <row r="45" spans="1:29" s="175" customFormat="1" x14ac:dyDescent="0.25">
      <c r="A45" s="179" t="s">
        <v>522</v>
      </c>
      <c r="B45" s="180" t="s">
        <v>523</v>
      </c>
      <c r="C45" s="220"/>
      <c r="D45" s="220"/>
      <c r="E45" s="220"/>
      <c r="F45" s="220"/>
      <c r="G45" s="220">
        <v>0</v>
      </c>
      <c r="H45" s="220">
        <v>0</v>
      </c>
      <c r="I45" s="220" t="s">
        <v>551</v>
      </c>
      <c r="J45" s="220">
        <v>0</v>
      </c>
      <c r="K45" s="220" t="s">
        <v>551</v>
      </c>
      <c r="L45" s="220">
        <v>0</v>
      </c>
      <c r="M45" s="220" t="s">
        <v>551</v>
      </c>
      <c r="N45" s="220">
        <v>0</v>
      </c>
      <c r="O45" s="220" t="s">
        <v>551</v>
      </c>
      <c r="P45" s="220">
        <v>0</v>
      </c>
      <c r="Q45" s="220" t="s">
        <v>551</v>
      </c>
      <c r="R45" s="220">
        <v>0</v>
      </c>
      <c r="S45" s="220" t="s">
        <v>551</v>
      </c>
      <c r="T45" s="220">
        <v>0</v>
      </c>
      <c r="U45" s="220" t="s">
        <v>551</v>
      </c>
      <c r="V45" s="220">
        <v>0</v>
      </c>
      <c r="W45" s="220" t="s">
        <v>551</v>
      </c>
      <c r="X45" s="220">
        <v>0</v>
      </c>
      <c r="Y45" s="220" t="s">
        <v>551</v>
      </c>
      <c r="Z45" s="220">
        <v>0</v>
      </c>
      <c r="AA45" s="220" t="s">
        <v>551</v>
      </c>
      <c r="AB45" s="220">
        <f t="shared" si="5"/>
        <v>0</v>
      </c>
      <c r="AC45" s="220">
        <v>0</v>
      </c>
    </row>
    <row r="46" spans="1:29" s="175" customFormat="1" x14ac:dyDescent="0.25">
      <c r="A46" s="179" t="s">
        <v>524</v>
      </c>
      <c r="B46" s="180" t="s">
        <v>525</v>
      </c>
      <c r="C46" s="220"/>
      <c r="D46" s="220"/>
      <c r="E46" s="220"/>
      <c r="F46" s="220"/>
      <c r="G46" s="220">
        <v>0</v>
      </c>
      <c r="H46" s="220">
        <v>0</v>
      </c>
      <c r="I46" s="220"/>
      <c r="J46" s="220">
        <v>0</v>
      </c>
      <c r="K46" s="220"/>
      <c r="L46" s="220">
        <v>0</v>
      </c>
      <c r="M46" s="220" t="s">
        <v>551</v>
      </c>
      <c r="N46" s="220">
        <v>0</v>
      </c>
      <c r="O46" s="220" t="s">
        <v>551</v>
      </c>
      <c r="P46" s="220">
        <v>0</v>
      </c>
      <c r="Q46" s="220" t="s">
        <v>551</v>
      </c>
      <c r="R46" s="220">
        <v>0</v>
      </c>
      <c r="S46" s="220" t="s">
        <v>551</v>
      </c>
      <c r="T46" s="220">
        <v>0</v>
      </c>
      <c r="U46" s="220" t="s">
        <v>551</v>
      </c>
      <c r="V46" s="220">
        <v>0</v>
      </c>
      <c r="W46" s="220" t="s">
        <v>551</v>
      </c>
      <c r="X46" s="220">
        <v>0</v>
      </c>
      <c r="Y46" s="220" t="s">
        <v>551</v>
      </c>
      <c r="Z46" s="220">
        <v>0</v>
      </c>
      <c r="AA46" s="220" t="s">
        <v>551</v>
      </c>
      <c r="AB46" s="220">
        <f t="shared" si="5"/>
        <v>0</v>
      </c>
      <c r="AC46" s="220">
        <v>0</v>
      </c>
    </row>
    <row r="47" spans="1:29" s="175" customFormat="1" x14ac:dyDescent="0.25">
      <c r="A47" s="177" t="s">
        <v>62</v>
      </c>
      <c r="B47" s="178" t="s">
        <v>160</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175" customFormat="1" ht="15.75" customHeight="1" x14ac:dyDescent="0.25">
      <c r="A48" s="179" t="s">
        <v>159</v>
      </c>
      <c r="B48" s="182" t="s">
        <v>512</v>
      </c>
      <c r="C48" s="220"/>
      <c r="D48" s="220"/>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f>C48</f>
        <v>0</v>
      </c>
      <c r="AC48" s="220">
        <f>D48</f>
        <v>0</v>
      </c>
    </row>
    <row r="49" spans="1:29" s="175" customFormat="1" x14ac:dyDescent="0.25">
      <c r="A49" s="179" t="s">
        <v>158</v>
      </c>
      <c r="B49" s="182" t="s">
        <v>156</v>
      </c>
      <c r="C49" s="220"/>
      <c r="D49" s="220"/>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f t="shared" ref="AB49:AB60" si="6">C49</f>
        <v>0</v>
      </c>
      <c r="AC49" s="220">
        <f t="shared" ref="AC49:AC60" si="7">D49</f>
        <v>0</v>
      </c>
    </row>
    <row r="50" spans="1:29" s="175" customFormat="1" ht="15.75" customHeight="1" x14ac:dyDescent="0.25">
      <c r="A50" s="179" t="s">
        <v>157</v>
      </c>
      <c r="B50" s="180" t="s">
        <v>154</v>
      </c>
      <c r="C50" s="220">
        <v>0</v>
      </c>
      <c r="D50" s="220">
        <v>5.25</v>
      </c>
      <c r="E50" s="220"/>
      <c r="F50" s="220"/>
      <c r="G50" s="220">
        <v>0</v>
      </c>
      <c r="H50" s="220">
        <v>0</v>
      </c>
      <c r="I50" s="220"/>
      <c r="J50" s="220">
        <v>0</v>
      </c>
      <c r="K50" s="220"/>
      <c r="L50" s="220">
        <v>0</v>
      </c>
      <c r="M50" s="220"/>
      <c r="N50" s="220">
        <v>0</v>
      </c>
      <c r="O50" s="220"/>
      <c r="P50" s="220">
        <v>0</v>
      </c>
      <c r="Q50" s="220"/>
      <c r="R50" s="220">
        <f>D50</f>
        <v>5.25</v>
      </c>
      <c r="S50" s="220"/>
      <c r="T50" s="220">
        <v>0</v>
      </c>
      <c r="U50" s="220"/>
      <c r="V50" s="220">
        <v>0</v>
      </c>
      <c r="W50" s="220"/>
      <c r="X50" s="220">
        <v>0</v>
      </c>
      <c r="Y50" s="220"/>
      <c r="Z50" s="220">
        <v>0</v>
      </c>
      <c r="AA50" s="220"/>
      <c r="AB50" s="220">
        <f t="shared" si="6"/>
        <v>0</v>
      </c>
      <c r="AC50" s="220">
        <f t="shared" si="7"/>
        <v>5.25</v>
      </c>
    </row>
    <row r="51" spans="1:29" s="175" customFormat="1" ht="15.75" customHeight="1" x14ac:dyDescent="0.25">
      <c r="A51" s="179" t="s">
        <v>155</v>
      </c>
      <c r="B51" s="180" t="s">
        <v>152</v>
      </c>
      <c r="C51" s="220"/>
      <c r="D51" s="220"/>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f t="shared" si="6"/>
        <v>0</v>
      </c>
      <c r="AC51" s="220">
        <f t="shared" si="7"/>
        <v>0</v>
      </c>
    </row>
    <row r="52" spans="1:29" s="175" customFormat="1" x14ac:dyDescent="0.25">
      <c r="A52" s="179" t="s">
        <v>153</v>
      </c>
      <c r="B52" s="180" t="s">
        <v>150</v>
      </c>
      <c r="C52" s="220"/>
      <c r="D52" s="220"/>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f t="shared" si="6"/>
        <v>0</v>
      </c>
      <c r="AC52" s="220">
        <f t="shared" si="7"/>
        <v>0</v>
      </c>
    </row>
    <row r="53" spans="1:29" s="175" customFormat="1" x14ac:dyDescent="0.25">
      <c r="A53" s="179" t="s">
        <v>151</v>
      </c>
      <c r="B53" s="180" t="s">
        <v>514</v>
      </c>
      <c r="C53" s="220"/>
      <c r="D53" s="220"/>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f t="shared" si="6"/>
        <v>0</v>
      </c>
      <c r="AC53" s="220">
        <f t="shared" si="7"/>
        <v>0</v>
      </c>
    </row>
    <row r="54" spans="1:29" s="175" customFormat="1" x14ac:dyDescent="0.25">
      <c r="A54" s="179" t="s">
        <v>149</v>
      </c>
      <c r="B54" s="180" t="s">
        <v>515</v>
      </c>
      <c r="C54" s="220"/>
      <c r="D54" s="220"/>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f t="shared" si="6"/>
        <v>0</v>
      </c>
      <c r="AC54" s="220">
        <f t="shared" si="7"/>
        <v>0</v>
      </c>
    </row>
    <row r="55" spans="1:29" s="175" customFormat="1" x14ac:dyDescent="0.25">
      <c r="A55" s="179" t="s">
        <v>526</v>
      </c>
      <c r="B55" s="180" t="s">
        <v>516</v>
      </c>
      <c r="C55" s="220"/>
      <c r="D55" s="220"/>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f t="shared" si="6"/>
        <v>0</v>
      </c>
      <c r="AC55" s="220">
        <f t="shared" si="7"/>
        <v>0</v>
      </c>
    </row>
    <row r="56" spans="1:29" s="175" customFormat="1" x14ac:dyDescent="0.25">
      <c r="A56" s="179" t="s">
        <v>527</v>
      </c>
      <c r="B56" s="180" t="s">
        <v>517</v>
      </c>
      <c r="C56" s="220"/>
      <c r="D56" s="220"/>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f t="shared" si="6"/>
        <v>0</v>
      </c>
      <c r="AC56" s="220">
        <f t="shared" si="7"/>
        <v>0</v>
      </c>
    </row>
    <row r="57" spans="1:29" s="175" customFormat="1" x14ac:dyDescent="0.25">
      <c r="A57" s="179" t="s">
        <v>528</v>
      </c>
      <c r="B57" s="180" t="s">
        <v>519</v>
      </c>
      <c r="C57" s="220"/>
      <c r="D57" s="220"/>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f t="shared" si="6"/>
        <v>0</v>
      </c>
      <c r="AC57" s="220">
        <f t="shared" si="7"/>
        <v>0</v>
      </c>
    </row>
    <row r="58" spans="1:29" s="175" customFormat="1" x14ac:dyDescent="0.25">
      <c r="A58" s="179" t="s">
        <v>529</v>
      </c>
      <c r="B58" s="180" t="s">
        <v>521</v>
      </c>
      <c r="C58" s="220"/>
      <c r="D58" s="220"/>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f t="shared" si="6"/>
        <v>0</v>
      </c>
      <c r="AC58" s="220">
        <f t="shared" si="7"/>
        <v>0</v>
      </c>
    </row>
    <row r="59" spans="1:29" s="175" customFormat="1" x14ac:dyDescent="0.25">
      <c r="A59" s="179" t="s">
        <v>530</v>
      </c>
      <c r="B59" s="180" t="s">
        <v>523</v>
      </c>
      <c r="C59" s="220"/>
      <c r="D59" s="220"/>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f t="shared" si="6"/>
        <v>0</v>
      </c>
      <c r="AC59" s="220">
        <f t="shared" si="7"/>
        <v>0</v>
      </c>
    </row>
    <row r="60" spans="1:29" s="175" customFormat="1" x14ac:dyDescent="0.25">
      <c r="A60" s="179" t="s">
        <v>531</v>
      </c>
      <c r="B60" s="180" t="s">
        <v>525</v>
      </c>
      <c r="C60" s="220"/>
      <c r="D60" s="220"/>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f t="shared" si="6"/>
        <v>0</v>
      </c>
      <c r="AC60" s="220">
        <f t="shared" si="7"/>
        <v>0</v>
      </c>
    </row>
    <row r="61" spans="1:29" s="175" customFormat="1" ht="15.75" customHeight="1" x14ac:dyDescent="0.25">
      <c r="A61" s="177" t="s">
        <v>60</v>
      </c>
      <c r="B61" s="178"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75" customFormat="1" x14ac:dyDescent="0.25">
      <c r="A62" s="179" t="s">
        <v>147</v>
      </c>
      <c r="B62" s="180" t="s">
        <v>146</v>
      </c>
      <c r="C62" s="220">
        <f>C30</f>
        <v>0</v>
      </c>
      <c r="D62" s="220">
        <f>D30</f>
        <v>66.751636716609539</v>
      </c>
      <c r="E62" s="220"/>
      <c r="F62" s="220"/>
      <c r="G62" s="220">
        <v>0</v>
      </c>
      <c r="H62" s="220">
        <v>0</v>
      </c>
      <c r="I62" s="220"/>
      <c r="J62" s="220">
        <v>0</v>
      </c>
      <c r="K62" s="220"/>
      <c r="L62" s="220">
        <v>0</v>
      </c>
      <c r="M62" s="220"/>
      <c r="N62" s="220">
        <v>0</v>
      </c>
      <c r="O62" s="220"/>
      <c r="P62" s="220">
        <v>0</v>
      </c>
      <c r="Q62" s="220"/>
      <c r="R62" s="220">
        <f>D62</f>
        <v>66.751636716609539</v>
      </c>
      <c r="S62" s="220"/>
      <c r="T62" s="220">
        <v>0</v>
      </c>
      <c r="U62" s="220"/>
      <c r="V62" s="220">
        <v>0</v>
      </c>
      <c r="W62" s="220"/>
      <c r="X62" s="220">
        <v>0</v>
      </c>
      <c r="Y62" s="220"/>
      <c r="Z62" s="220">
        <v>0</v>
      </c>
      <c r="AA62" s="220"/>
      <c r="AB62" s="220">
        <f>C62</f>
        <v>0</v>
      </c>
      <c r="AC62" s="220">
        <f>D62</f>
        <v>66.751636716609539</v>
      </c>
    </row>
    <row r="63" spans="1:29" s="175" customFormat="1" x14ac:dyDescent="0.25">
      <c r="A63" s="179" t="s">
        <v>145</v>
      </c>
      <c r="B63" s="180" t="s">
        <v>138</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f t="shared" ref="AB63:AB73" si="8">C63</f>
        <v>0</v>
      </c>
      <c r="AC63" s="220">
        <f t="shared" ref="AC63:AC73" si="9">D63</f>
        <v>0</v>
      </c>
    </row>
    <row r="64" spans="1:29" s="175" customFormat="1" x14ac:dyDescent="0.25">
      <c r="A64" s="179" t="s">
        <v>144</v>
      </c>
      <c r="B64" s="182" t="s">
        <v>137</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f t="shared" si="8"/>
        <v>0</v>
      </c>
      <c r="AC64" s="220">
        <f t="shared" si="9"/>
        <v>0</v>
      </c>
    </row>
    <row r="65" spans="1:29" x14ac:dyDescent="0.25">
      <c r="A65" s="179" t="s">
        <v>143</v>
      </c>
      <c r="B65" s="182" t="s">
        <v>136</v>
      </c>
      <c r="C65" s="220">
        <v>0</v>
      </c>
      <c r="D65" s="220">
        <v>5.25</v>
      </c>
      <c r="E65" s="220"/>
      <c r="F65" s="220"/>
      <c r="G65" s="220">
        <v>0</v>
      </c>
      <c r="H65" s="220">
        <v>0</v>
      </c>
      <c r="I65" s="220"/>
      <c r="J65" s="220">
        <v>0</v>
      </c>
      <c r="K65" s="220"/>
      <c r="L65" s="220">
        <v>0</v>
      </c>
      <c r="M65" s="220"/>
      <c r="N65" s="220">
        <v>0</v>
      </c>
      <c r="O65" s="220"/>
      <c r="P65" s="220">
        <v>0</v>
      </c>
      <c r="Q65" s="220"/>
      <c r="R65" s="220">
        <f>D65</f>
        <v>5.25</v>
      </c>
      <c r="S65" s="220"/>
      <c r="T65" s="220">
        <v>0</v>
      </c>
      <c r="U65" s="220"/>
      <c r="V65" s="220">
        <v>0</v>
      </c>
      <c r="W65" s="220"/>
      <c r="X65" s="220">
        <v>0</v>
      </c>
      <c r="Y65" s="220"/>
      <c r="Z65" s="220">
        <v>0</v>
      </c>
      <c r="AA65" s="220"/>
      <c r="AB65" s="220">
        <f t="shared" si="8"/>
        <v>0</v>
      </c>
      <c r="AC65" s="220">
        <f t="shared" si="9"/>
        <v>5.25</v>
      </c>
    </row>
    <row r="66" spans="1:29" x14ac:dyDescent="0.25">
      <c r="A66" s="179" t="s">
        <v>142</v>
      </c>
      <c r="B66" s="182" t="s">
        <v>139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f t="shared" si="8"/>
        <v>0</v>
      </c>
      <c r="AC66" s="220">
        <f t="shared" si="9"/>
        <v>0</v>
      </c>
    </row>
    <row r="67" spans="1:29" x14ac:dyDescent="0.25">
      <c r="A67" s="179" t="s">
        <v>141</v>
      </c>
      <c r="B67" s="182" t="s">
        <v>532</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f t="shared" si="8"/>
        <v>0</v>
      </c>
      <c r="AC67" s="220">
        <f t="shared" si="9"/>
        <v>0</v>
      </c>
    </row>
    <row r="68" spans="1:29" x14ac:dyDescent="0.25">
      <c r="A68" s="179" t="s">
        <v>533</v>
      </c>
      <c r="B68" s="182" t="s">
        <v>534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f t="shared" si="8"/>
        <v>0</v>
      </c>
      <c r="AC68" s="220">
        <f t="shared" si="9"/>
        <v>0</v>
      </c>
    </row>
    <row r="69" spans="1:29" x14ac:dyDescent="0.25">
      <c r="A69" s="179" t="s">
        <v>535</v>
      </c>
      <c r="B69" s="182" t="s">
        <v>536</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f t="shared" si="8"/>
        <v>0</v>
      </c>
      <c r="AC69" s="220">
        <f t="shared" si="9"/>
        <v>0</v>
      </c>
    </row>
    <row r="70" spans="1:29" x14ac:dyDescent="0.25">
      <c r="A70" s="179" t="s">
        <v>537</v>
      </c>
      <c r="B70" s="182" t="s">
        <v>538</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f t="shared" si="8"/>
        <v>0</v>
      </c>
      <c r="AC70" s="220">
        <f t="shared" si="9"/>
        <v>0</v>
      </c>
    </row>
    <row r="71" spans="1:29" x14ac:dyDescent="0.25">
      <c r="A71" s="179" t="s">
        <v>539</v>
      </c>
      <c r="B71" s="182" t="s">
        <v>540</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f t="shared" si="8"/>
        <v>0</v>
      </c>
      <c r="AC71" s="220">
        <f t="shared" si="9"/>
        <v>0</v>
      </c>
    </row>
    <row r="72" spans="1:29" x14ac:dyDescent="0.25">
      <c r="A72" s="179" t="s">
        <v>541</v>
      </c>
      <c r="B72" s="182" t="s">
        <v>542</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f t="shared" si="8"/>
        <v>0</v>
      </c>
      <c r="AC72" s="220">
        <f t="shared" si="9"/>
        <v>0</v>
      </c>
    </row>
    <row r="73" spans="1:29" x14ac:dyDescent="0.25">
      <c r="A73" s="179" t="s">
        <v>543</v>
      </c>
      <c r="B73" s="182" t="s">
        <v>544</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f t="shared" si="8"/>
        <v>0</v>
      </c>
      <c r="AC73" s="220">
        <f t="shared" si="9"/>
        <v>0</v>
      </c>
    </row>
    <row r="74" spans="1:29" ht="51.75" customHeight="1" x14ac:dyDescent="0.25">
      <c r="A74" s="177" t="s">
        <v>59</v>
      </c>
      <c r="B74" s="183"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ht="21.75" customHeight="1" x14ac:dyDescent="0.25">
      <c r="A75" s="177" t="s">
        <v>57</v>
      </c>
      <c r="B75" s="178"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179" t="s">
        <v>230</v>
      </c>
      <c r="B76" s="182" t="s">
        <v>512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f t="shared" ref="AB76:AB81" si="10">C76</f>
        <v>0</v>
      </c>
      <c r="AC76" s="220">
        <f t="shared" ref="AC76:AC81" si="11">D76</f>
        <v>0</v>
      </c>
    </row>
    <row r="77" spans="1:29" ht="18.75" customHeight="1" x14ac:dyDescent="0.25">
      <c r="A77" s="179" t="s">
        <v>231</v>
      </c>
      <c r="B77" s="182" t="s">
        <v>156</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f t="shared" si="10"/>
        <v>0</v>
      </c>
      <c r="AC77" s="220">
        <f t="shared" si="11"/>
        <v>0</v>
      </c>
    </row>
    <row r="78" spans="1:29" x14ac:dyDescent="0.25">
      <c r="A78" s="179" t="s">
        <v>232</v>
      </c>
      <c r="B78" s="180" t="s">
        <v>513</v>
      </c>
      <c r="C78" s="220"/>
      <c r="D78" s="220"/>
      <c r="E78" s="220"/>
      <c r="F78" s="220"/>
      <c r="G78" s="220">
        <v>0</v>
      </c>
      <c r="H78" s="220">
        <v>0</v>
      </c>
      <c r="I78" s="220"/>
      <c r="J78" s="220">
        <v>0</v>
      </c>
      <c r="K78" s="220"/>
      <c r="L78" s="220">
        <v>0</v>
      </c>
      <c r="M78" s="220"/>
      <c r="N78" s="220">
        <v>0</v>
      </c>
      <c r="O78" s="220"/>
      <c r="P78" s="220">
        <v>0</v>
      </c>
      <c r="Q78" s="220"/>
      <c r="R78" s="220">
        <f>D78</f>
        <v>0</v>
      </c>
      <c r="S78" s="220"/>
      <c r="T78" s="220">
        <v>0</v>
      </c>
      <c r="U78" s="220"/>
      <c r="V78" s="220">
        <v>0</v>
      </c>
      <c r="W78" s="220"/>
      <c r="X78" s="220">
        <v>0</v>
      </c>
      <c r="Y78" s="220"/>
      <c r="Z78" s="220">
        <v>0</v>
      </c>
      <c r="AA78" s="220"/>
      <c r="AB78" s="220">
        <f t="shared" si="10"/>
        <v>0</v>
      </c>
      <c r="AC78" s="220">
        <f t="shared" si="11"/>
        <v>0</v>
      </c>
    </row>
    <row r="79" spans="1:29" x14ac:dyDescent="0.25">
      <c r="A79" s="179" t="s">
        <v>233</v>
      </c>
      <c r="B79" s="180" t="s">
        <v>514</v>
      </c>
      <c r="C79" s="221"/>
      <c r="D79" s="221"/>
      <c r="E79" s="222"/>
      <c r="F79" s="222"/>
      <c r="G79" s="220">
        <v>0</v>
      </c>
      <c r="H79" s="220">
        <v>0</v>
      </c>
      <c r="I79" s="222"/>
      <c r="J79" s="220">
        <v>0</v>
      </c>
      <c r="K79" s="221"/>
      <c r="L79" s="220">
        <v>0</v>
      </c>
      <c r="M79" s="221"/>
      <c r="N79" s="220">
        <v>0</v>
      </c>
      <c r="O79" s="221"/>
      <c r="P79" s="220">
        <v>0</v>
      </c>
      <c r="Q79" s="221"/>
      <c r="R79" s="220">
        <v>0</v>
      </c>
      <c r="S79" s="221"/>
      <c r="T79" s="220">
        <v>0</v>
      </c>
      <c r="U79" s="221"/>
      <c r="V79" s="220">
        <v>0</v>
      </c>
      <c r="W79" s="221"/>
      <c r="X79" s="220">
        <v>0</v>
      </c>
      <c r="Y79" s="221"/>
      <c r="Z79" s="220">
        <v>0</v>
      </c>
      <c r="AA79" s="221"/>
      <c r="AB79" s="220">
        <f t="shared" si="10"/>
        <v>0</v>
      </c>
      <c r="AC79" s="220">
        <f t="shared" si="11"/>
        <v>0</v>
      </c>
    </row>
    <row r="80" spans="1:29" x14ac:dyDescent="0.25">
      <c r="A80" s="179" t="s">
        <v>234</v>
      </c>
      <c r="B80" s="180" t="s">
        <v>515</v>
      </c>
      <c r="C80" s="221"/>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v>0</v>
      </c>
      <c r="AA80" s="221"/>
      <c r="AB80" s="220">
        <f t="shared" si="10"/>
        <v>0</v>
      </c>
      <c r="AC80" s="220">
        <f t="shared" si="11"/>
        <v>0</v>
      </c>
    </row>
    <row r="81" spans="1:29" x14ac:dyDescent="0.25">
      <c r="A81" s="179" t="s">
        <v>545</v>
      </c>
      <c r="B81" s="180" t="s">
        <v>516</v>
      </c>
      <c r="C81" s="221"/>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v>0</v>
      </c>
      <c r="AA81" s="221"/>
      <c r="AB81" s="220">
        <f t="shared" si="10"/>
        <v>0</v>
      </c>
      <c r="AC81" s="220">
        <f t="shared" si="11"/>
        <v>0</v>
      </c>
    </row>
    <row r="82" spans="1:29" x14ac:dyDescent="0.25">
      <c r="A82" s="179" t="s">
        <v>546</v>
      </c>
      <c r="B82" s="180" t="s">
        <v>517</v>
      </c>
      <c r="C82" s="221"/>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v>0</v>
      </c>
      <c r="AA82" s="221"/>
      <c r="AB82" s="220">
        <f>C82</f>
        <v>0</v>
      </c>
      <c r="AC82" s="220">
        <f>D82</f>
        <v>0</v>
      </c>
    </row>
    <row r="83" spans="1:29" x14ac:dyDescent="0.25">
      <c r="A83" s="179" t="s">
        <v>547</v>
      </c>
      <c r="B83" s="180" t="s">
        <v>519</v>
      </c>
      <c r="C83" s="221"/>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v>0</v>
      </c>
      <c r="AA83" s="221"/>
      <c r="AB83" s="220">
        <f t="shared" ref="AB83:AB86" si="12">C83</f>
        <v>0</v>
      </c>
      <c r="AC83" s="220">
        <f t="shared" ref="AC83:AC86" si="13">D83</f>
        <v>0</v>
      </c>
    </row>
    <row r="84" spans="1:29" x14ac:dyDescent="0.25">
      <c r="A84" s="179" t="s">
        <v>548</v>
      </c>
      <c r="B84" s="180" t="s">
        <v>521</v>
      </c>
      <c r="C84" s="221"/>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v>0</v>
      </c>
      <c r="AA84" s="221"/>
      <c r="AB84" s="220">
        <f t="shared" si="12"/>
        <v>0</v>
      </c>
      <c r="AC84" s="220">
        <f t="shared" si="13"/>
        <v>0</v>
      </c>
    </row>
    <row r="85" spans="1:29" x14ac:dyDescent="0.25">
      <c r="A85" s="179" t="s">
        <v>549</v>
      </c>
      <c r="B85" s="180" t="s">
        <v>523</v>
      </c>
      <c r="C85" s="220"/>
      <c r="D85" s="220"/>
      <c r="E85" s="220"/>
      <c r="F85" s="220"/>
      <c r="G85" s="220">
        <v>0</v>
      </c>
      <c r="H85" s="220">
        <v>0</v>
      </c>
      <c r="I85" s="220"/>
      <c r="J85" s="220">
        <v>0</v>
      </c>
      <c r="K85" s="220"/>
      <c r="L85" s="220">
        <v>0</v>
      </c>
      <c r="M85" s="220"/>
      <c r="N85" s="220">
        <v>0</v>
      </c>
      <c r="O85" s="220"/>
      <c r="P85" s="220">
        <v>0</v>
      </c>
      <c r="Q85" s="220"/>
      <c r="R85" s="220">
        <v>0</v>
      </c>
      <c r="S85" s="221"/>
      <c r="T85" s="220">
        <v>0</v>
      </c>
      <c r="U85" s="221"/>
      <c r="V85" s="220">
        <v>0</v>
      </c>
      <c r="W85" s="221"/>
      <c r="X85" s="220">
        <v>0</v>
      </c>
      <c r="Y85" s="221"/>
      <c r="Z85" s="220">
        <v>0</v>
      </c>
      <c r="AA85" s="221"/>
      <c r="AB85" s="220">
        <f t="shared" si="12"/>
        <v>0</v>
      </c>
      <c r="AC85" s="220">
        <f t="shared" si="13"/>
        <v>0</v>
      </c>
    </row>
    <row r="86" spans="1:29" x14ac:dyDescent="0.25">
      <c r="A86" s="179" t="s">
        <v>550</v>
      </c>
      <c r="B86" s="180" t="s">
        <v>525</v>
      </c>
      <c r="C86" s="221"/>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v>0</v>
      </c>
      <c r="AA86" s="221"/>
      <c r="AB86" s="220">
        <f t="shared" si="12"/>
        <v>0</v>
      </c>
      <c r="AC86" s="220">
        <f t="shared" si="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G20:G22"/>
    <mergeCell ref="H21:I21"/>
    <mergeCell ref="H20:K20"/>
    <mergeCell ref="J21:K21"/>
    <mergeCell ref="X20:AA20"/>
    <mergeCell ref="R21:S21"/>
    <mergeCell ref="T20:W20"/>
    <mergeCell ref="T21:U21"/>
    <mergeCell ref="V21:W21"/>
    <mergeCell ref="N21:O21"/>
    <mergeCell ref="A4:AC4"/>
    <mergeCell ref="A6:AC6"/>
    <mergeCell ref="A8:AC8"/>
    <mergeCell ref="A9:AC9"/>
    <mergeCell ref="A11:AC11"/>
    <mergeCell ref="A12:AC12"/>
    <mergeCell ref="C20:D21"/>
    <mergeCell ref="A16:Y16"/>
    <mergeCell ref="A20:A22"/>
    <mergeCell ref="E20:F21"/>
    <mergeCell ref="L20:O20"/>
    <mergeCell ref="L21:M21"/>
    <mergeCell ref="A14:AC14"/>
    <mergeCell ref="A15:AC15"/>
    <mergeCell ref="A18:AC18"/>
    <mergeCell ref="AB20:AC21"/>
    <mergeCell ref="X21:Y21"/>
    <mergeCell ref="Z21:AA21"/>
    <mergeCell ref="B20:B22"/>
    <mergeCell ref="P20:S20"/>
    <mergeCell ref="P21:Q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ввод'!A4:Y4</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M_TP1800.VL.0112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4" t="s">
        <v>476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53</v>
      </c>
      <c r="B22" s="438" t="s">
        <v>25</v>
      </c>
      <c r="C22" s="435" t="s">
        <v>52</v>
      </c>
      <c r="D22" s="435" t="s">
        <v>51</v>
      </c>
      <c r="E22" s="441" t="s">
        <v>487</v>
      </c>
      <c r="F22" s="442"/>
      <c r="G22" s="442"/>
      <c r="H22" s="442"/>
      <c r="I22" s="442"/>
      <c r="J22" s="442"/>
      <c r="K22" s="442"/>
      <c r="L22" s="443"/>
      <c r="M22" s="435" t="s">
        <v>50</v>
      </c>
      <c r="N22" s="435" t="s">
        <v>49</v>
      </c>
      <c r="O22" s="435" t="s">
        <v>48</v>
      </c>
      <c r="P22" s="444" t="s">
        <v>243</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6" customFormat="1" ht="64.5" customHeight="1" x14ac:dyDescent="0.25">
      <c r="A23" s="436"/>
      <c r="B23" s="439"/>
      <c r="C23" s="436"/>
      <c r="D23" s="436"/>
      <c r="E23" s="450" t="s">
        <v>24</v>
      </c>
      <c r="F23" s="452" t="s">
        <v>139</v>
      </c>
      <c r="G23" s="452" t="s">
        <v>138</v>
      </c>
      <c r="H23" s="452" t="s">
        <v>137</v>
      </c>
      <c r="I23" s="456" t="s">
        <v>401</v>
      </c>
      <c r="J23" s="456" t="s">
        <v>402</v>
      </c>
      <c r="K23" s="456" t="s">
        <v>403</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44" t="s">
        <v>14</v>
      </c>
      <c r="AG24" s="144" t="s">
        <v>13</v>
      </c>
      <c r="AH24" s="145" t="s">
        <v>3</v>
      </c>
      <c r="AI24" s="145" t="s">
        <v>12</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5" sqref="B25"/>
    </sheetView>
  </sheetViews>
  <sheetFormatPr defaultRowHeight="15.75" x14ac:dyDescent="0.25"/>
  <cols>
    <col min="1" max="1" width="66.140625" style="127" customWidth="1"/>
    <col min="2" max="2" width="66.140625" style="209"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185" t="s">
        <v>70</v>
      </c>
    </row>
    <row r="2" spans="1:6" ht="18.75" x14ac:dyDescent="0.3">
      <c r="B2" s="186" t="s">
        <v>11</v>
      </c>
    </row>
    <row r="3" spans="1:6" ht="18.75" x14ac:dyDescent="0.3">
      <c r="B3" s="186" t="s">
        <v>493</v>
      </c>
    </row>
    <row r="4" spans="1:6" x14ac:dyDescent="0.25">
      <c r="B4" s="187"/>
    </row>
    <row r="5" spans="1:6" ht="18.75" x14ac:dyDescent="0.3">
      <c r="A5" s="459" t="str">
        <f>'7. Паспорт отчет о закупке'!A5:AV5</f>
        <v>Год раскрытия информации: 2022 год</v>
      </c>
      <c r="B5" s="459"/>
      <c r="C5" s="75"/>
      <c r="D5" s="75"/>
      <c r="E5" s="75"/>
      <c r="F5" s="75"/>
    </row>
    <row r="6" spans="1:6" ht="18.75" x14ac:dyDescent="0.3">
      <c r="A6" s="149"/>
      <c r="B6" s="188"/>
      <c r="C6" s="149"/>
      <c r="D6" s="149"/>
      <c r="E6" s="149"/>
      <c r="F6" s="149"/>
    </row>
    <row r="7" spans="1:6" ht="18.75" x14ac:dyDescent="0.25">
      <c r="A7" s="290" t="s">
        <v>10</v>
      </c>
      <c r="B7" s="290"/>
      <c r="C7" s="148"/>
      <c r="D7" s="148"/>
      <c r="E7" s="148"/>
      <c r="F7" s="148"/>
    </row>
    <row r="8" spans="1:6" ht="18.75" x14ac:dyDescent="0.25">
      <c r="A8" s="148"/>
      <c r="B8" s="189"/>
      <c r="C8" s="148"/>
      <c r="D8" s="148"/>
      <c r="E8" s="148"/>
      <c r="F8" s="148"/>
    </row>
    <row r="9" spans="1:6" x14ac:dyDescent="0.25">
      <c r="A9" s="293" t="str">
        <f>'1. паспорт местоположение'!A9:C9</f>
        <v>АО "Россети Тюмень"</v>
      </c>
      <c r="B9" s="293"/>
      <c r="C9" s="146"/>
      <c r="D9" s="146"/>
      <c r="E9" s="146"/>
      <c r="F9" s="146"/>
    </row>
    <row r="10" spans="1:6" x14ac:dyDescent="0.25">
      <c r="A10" s="287" t="s">
        <v>9</v>
      </c>
      <c r="B10" s="287"/>
      <c r="C10" s="147"/>
      <c r="D10" s="147"/>
      <c r="E10" s="147"/>
      <c r="F10" s="147"/>
    </row>
    <row r="11" spans="1:6" ht="18.75" x14ac:dyDescent="0.25">
      <c r="A11" s="148"/>
      <c r="B11" s="189"/>
      <c r="C11" s="148"/>
      <c r="D11" s="148"/>
      <c r="E11" s="148"/>
      <c r="F11" s="148"/>
    </row>
    <row r="12" spans="1:6" ht="30.75" customHeight="1" x14ac:dyDescent="0.25">
      <c r="A12" s="293" t="str">
        <f>'1. паспорт местоположение'!A12:C12</f>
        <v>M_TP1800.VL.0112</v>
      </c>
      <c r="B12" s="293"/>
      <c r="C12" s="146"/>
      <c r="D12" s="146"/>
      <c r="E12" s="146"/>
      <c r="F12" s="146"/>
    </row>
    <row r="13" spans="1:6" x14ac:dyDescent="0.25">
      <c r="A13" s="287" t="s">
        <v>8</v>
      </c>
      <c r="B13" s="287"/>
      <c r="C13" s="147"/>
      <c r="D13" s="147"/>
      <c r="E13" s="147"/>
      <c r="F13" s="147"/>
    </row>
    <row r="14" spans="1:6" ht="18.75" x14ac:dyDescent="0.25">
      <c r="A14" s="11"/>
      <c r="B14" s="190"/>
      <c r="C14" s="11"/>
      <c r="D14" s="11"/>
      <c r="E14" s="11"/>
      <c r="F14" s="11"/>
    </row>
    <row r="15" spans="1:6" ht="50.25" customHeight="1" x14ac:dyDescent="0.25">
      <c r="A15" s="29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92"/>
      <c r="C15" s="146"/>
      <c r="D15" s="146"/>
      <c r="E15" s="146"/>
      <c r="F15" s="146"/>
    </row>
    <row r="16" spans="1:6" x14ac:dyDescent="0.25">
      <c r="A16" s="287" t="s">
        <v>7</v>
      </c>
      <c r="B16" s="287"/>
      <c r="C16" s="147"/>
      <c r="D16" s="147"/>
      <c r="E16" s="147"/>
      <c r="F16" s="147"/>
    </row>
    <row r="17" spans="1:2" x14ac:dyDescent="0.25">
      <c r="B17" s="191"/>
    </row>
    <row r="18" spans="1:2" ht="33.75" customHeight="1" x14ac:dyDescent="0.25">
      <c r="A18" s="463" t="s">
        <v>477</v>
      </c>
      <c r="B18" s="464"/>
    </row>
    <row r="19" spans="1:2" x14ac:dyDescent="0.25">
      <c r="B19" s="187"/>
    </row>
    <row r="20" spans="1:2" ht="16.5" thickBot="1" x14ac:dyDescent="0.3">
      <c r="B20" s="192"/>
    </row>
    <row r="21" spans="1:2" ht="83.25" customHeight="1" thickBot="1" x14ac:dyDescent="0.3">
      <c r="A21" s="129" t="s">
        <v>352</v>
      </c>
      <c r="B21" s="193"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9" t="s">
        <v>353</v>
      </c>
      <c r="B22" s="193" t="s">
        <v>499</v>
      </c>
    </row>
    <row r="23" spans="1:2" ht="22.5" customHeight="1" thickBot="1" x14ac:dyDescent="0.3">
      <c r="A23" s="129" t="s">
        <v>325</v>
      </c>
      <c r="B23" s="194" t="s">
        <v>602</v>
      </c>
    </row>
    <row r="24" spans="1:2" ht="24.75" customHeight="1" thickBot="1" x14ac:dyDescent="0.3">
      <c r="A24" s="129" t="s">
        <v>354</v>
      </c>
      <c r="B24" s="195" t="s">
        <v>609</v>
      </c>
    </row>
    <row r="25" spans="1:2" ht="28.5" customHeight="1" thickBot="1" x14ac:dyDescent="0.3">
      <c r="A25" s="130" t="s">
        <v>355</v>
      </c>
      <c r="B25" s="274">
        <v>2025</v>
      </c>
    </row>
    <row r="26" spans="1:2" ht="37.5" customHeight="1" thickBot="1" x14ac:dyDescent="0.3">
      <c r="A26" s="131" t="s">
        <v>356</v>
      </c>
      <c r="B26" s="196" t="str">
        <f>'3.3 паспорт описание'!C30</f>
        <v>П</v>
      </c>
    </row>
    <row r="27" spans="1:2" ht="29.25" thickBot="1" x14ac:dyDescent="0.3">
      <c r="A27" s="136" t="s">
        <v>596</v>
      </c>
      <c r="B27" s="268">
        <f>'6.2. Паспорт фин осв ввод'!D24</f>
        <v>79.64</v>
      </c>
    </row>
    <row r="28" spans="1:2" ht="16.5" thickBot="1" x14ac:dyDescent="0.3">
      <c r="A28" s="133" t="s">
        <v>357</v>
      </c>
      <c r="B28" s="198" t="s">
        <v>503</v>
      </c>
    </row>
    <row r="29" spans="1:2" ht="29.25" thickBot="1" x14ac:dyDescent="0.3">
      <c r="A29" s="137" t="s">
        <v>358</v>
      </c>
      <c r="B29" s="199">
        <v>0</v>
      </c>
    </row>
    <row r="30" spans="1:2" ht="29.25" thickBot="1" x14ac:dyDescent="0.3">
      <c r="A30" s="137" t="s">
        <v>359</v>
      </c>
      <c r="B30" s="197">
        <v>0</v>
      </c>
    </row>
    <row r="31" spans="1:2" ht="16.5" thickBot="1" x14ac:dyDescent="0.3">
      <c r="A31" s="133" t="s">
        <v>360</v>
      </c>
      <c r="B31" s="199"/>
    </row>
    <row r="32" spans="1:2" ht="29.25" thickBot="1" x14ac:dyDescent="0.3">
      <c r="A32" s="137" t="s">
        <v>361</v>
      </c>
      <c r="B32" s="184">
        <v>0</v>
      </c>
    </row>
    <row r="33" spans="1:2" ht="16.5" thickBot="1" x14ac:dyDescent="0.3">
      <c r="A33" s="133" t="s">
        <v>500</v>
      </c>
      <c r="B33" s="197">
        <v>0</v>
      </c>
    </row>
    <row r="34" spans="1:2" ht="16.5" thickBot="1" x14ac:dyDescent="0.3">
      <c r="A34" s="133" t="s">
        <v>363</v>
      </c>
      <c r="B34" s="197">
        <v>0</v>
      </c>
    </row>
    <row r="35" spans="1:2" ht="16.5" thickBot="1" x14ac:dyDescent="0.3">
      <c r="A35" s="133" t="s">
        <v>364</v>
      </c>
      <c r="B35" s="197">
        <v>0</v>
      </c>
    </row>
    <row r="36" spans="1:2" ht="16.5" thickBot="1" x14ac:dyDescent="0.3">
      <c r="A36" s="133" t="s">
        <v>365</v>
      </c>
      <c r="B36" s="197">
        <v>0</v>
      </c>
    </row>
    <row r="37" spans="1:2" ht="29.25" thickBot="1" x14ac:dyDescent="0.3">
      <c r="A37" s="137" t="s">
        <v>366</v>
      </c>
      <c r="B37" s="184">
        <v>0</v>
      </c>
    </row>
    <row r="38" spans="1:2" ht="16.5" thickBot="1" x14ac:dyDescent="0.3">
      <c r="A38" s="133" t="s">
        <v>362</v>
      </c>
      <c r="B38" s="199">
        <v>0</v>
      </c>
    </row>
    <row r="39" spans="1:2" ht="16.5" thickBot="1" x14ac:dyDescent="0.3">
      <c r="A39" s="133" t="s">
        <v>363</v>
      </c>
      <c r="B39" s="199">
        <v>0</v>
      </c>
    </row>
    <row r="40" spans="1:2" ht="16.5" thickBot="1" x14ac:dyDescent="0.3">
      <c r="A40" s="133" t="s">
        <v>364</v>
      </c>
      <c r="B40" s="199">
        <v>0</v>
      </c>
    </row>
    <row r="41" spans="1:2" ht="16.5" thickBot="1" x14ac:dyDescent="0.3">
      <c r="A41" s="133" t="s">
        <v>365</v>
      </c>
      <c r="B41" s="199">
        <v>0</v>
      </c>
    </row>
    <row r="42" spans="1:2" ht="29.25" thickBot="1" x14ac:dyDescent="0.3">
      <c r="A42" s="137" t="s">
        <v>367</v>
      </c>
      <c r="B42" s="184">
        <v>0</v>
      </c>
    </row>
    <row r="43" spans="1:2" ht="16.5" thickBot="1" x14ac:dyDescent="0.3">
      <c r="A43" s="133" t="s">
        <v>362</v>
      </c>
      <c r="B43" s="199">
        <v>0</v>
      </c>
    </row>
    <row r="44" spans="1:2" ht="16.5" thickBot="1" x14ac:dyDescent="0.3">
      <c r="A44" s="133" t="s">
        <v>363</v>
      </c>
      <c r="B44" s="199">
        <v>0</v>
      </c>
    </row>
    <row r="45" spans="1:2" ht="16.5" thickBot="1" x14ac:dyDescent="0.3">
      <c r="A45" s="133" t="s">
        <v>364</v>
      </c>
      <c r="B45" s="199">
        <v>0</v>
      </c>
    </row>
    <row r="46" spans="1:2" ht="16.5" thickBot="1" x14ac:dyDescent="0.3">
      <c r="A46" s="133" t="s">
        <v>365</v>
      </c>
      <c r="B46" s="199">
        <v>0</v>
      </c>
    </row>
    <row r="47" spans="1:2" ht="29.25" thickBot="1" x14ac:dyDescent="0.3">
      <c r="A47" s="132" t="s">
        <v>368</v>
      </c>
      <c r="B47" s="184">
        <v>0</v>
      </c>
    </row>
    <row r="48" spans="1:2" ht="16.5" thickBot="1" x14ac:dyDescent="0.3">
      <c r="A48" s="134" t="s">
        <v>360</v>
      </c>
      <c r="B48" s="200"/>
    </row>
    <row r="49" spans="1:2" ht="16.5" thickBot="1" x14ac:dyDescent="0.3">
      <c r="A49" s="134" t="s">
        <v>369</v>
      </c>
      <c r="B49" s="200">
        <v>0</v>
      </c>
    </row>
    <row r="50" spans="1:2" ht="16.5" thickBot="1" x14ac:dyDescent="0.3">
      <c r="A50" s="134" t="s">
        <v>370</v>
      </c>
      <c r="B50" s="200">
        <v>0</v>
      </c>
    </row>
    <row r="51" spans="1:2" ht="16.5" thickBot="1" x14ac:dyDescent="0.3">
      <c r="A51" s="134" t="s">
        <v>371</v>
      </c>
      <c r="B51" s="200" t="s">
        <v>498</v>
      </c>
    </row>
    <row r="52" spans="1:2" ht="16.5" thickBot="1" x14ac:dyDescent="0.3">
      <c r="A52" s="130" t="s">
        <v>372</v>
      </c>
      <c r="B52" s="201">
        <v>0</v>
      </c>
    </row>
    <row r="53" spans="1:2" ht="16.5" thickBot="1" x14ac:dyDescent="0.3">
      <c r="A53" s="130" t="s">
        <v>373</v>
      </c>
      <c r="B53" s="201">
        <v>0</v>
      </c>
    </row>
    <row r="54" spans="1:2" ht="16.5" thickBot="1" x14ac:dyDescent="0.3">
      <c r="A54" s="130" t="s">
        <v>374</v>
      </c>
      <c r="B54" s="201">
        <v>0</v>
      </c>
    </row>
    <row r="55" spans="1:2" ht="16.5" thickBot="1" x14ac:dyDescent="0.3">
      <c r="A55" s="131" t="s">
        <v>375</v>
      </c>
      <c r="B55" s="196">
        <v>0</v>
      </c>
    </row>
    <row r="56" spans="1:2" ht="15.75" customHeight="1" thickBot="1" x14ac:dyDescent="0.3">
      <c r="A56" s="275" t="s">
        <v>376</v>
      </c>
      <c r="B56" s="202"/>
    </row>
    <row r="57" spans="1:2" ht="16.5" thickBot="1" x14ac:dyDescent="0.3">
      <c r="A57" s="276" t="s">
        <v>377</v>
      </c>
      <c r="B57" s="193" t="s">
        <v>511</v>
      </c>
    </row>
    <row r="58" spans="1:2" ht="23.25" customHeight="1" thickBot="1" x14ac:dyDescent="0.3">
      <c r="A58" s="276" t="s">
        <v>378</v>
      </c>
      <c r="B58" s="199" t="s">
        <v>603</v>
      </c>
    </row>
    <row r="59" spans="1:2" ht="16.5" thickBot="1" x14ac:dyDescent="0.3">
      <c r="A59" s="276" t="s">
        <v>379</v>
      </c>
      <c r="B59" s="277" t="s">
        <v>498</v>
      </c>
    </row>
    <row r="60" spans="1:2" ht="16.5" thickBot="1" x14ac:dyDescent="0.3">
      <c r="A60" s="276" t="s">
        <v>380</v>
      </c>
      <c r="B60" s="199" t="s">
        <v>603</v>
      </c>
    </row>
    <row r="61" spans="1:2" ht="16.5" thickBot="1" x14ac:dyDescent="0.3">
      <c r="A61" s="278" t="s">
        <v>381</v>
      </c>
      <c r="B61" s="279" t="s">
        <v>603</v>
      </c>
    </row>
    <row r="62" spans="1:2" ht="30.75" thickBot="1" x14ac:dyDescent="0.3">
      <c r="A62" s="134" t="s">
        <v>382</v>
      </c>
      <c r="B62" s="277" t="s">
        <v>604</v>
      </c>
    </row>
    <row r="63" spans="1:2" ht="29.25" thickBot="1" x14ac:dyDescent="0.3">
      <c r="A63" s="130" t="s">
        <v>383</v>
      </c>
      <c r="B63" s="277" t="s">
        <v>604</v>
      </c>
    </row>
    <row r="64" spans="1:2" ht="16.5" thickBot="1" x14ac:dyDescent="0.3">
      <c r="A64" s="134" t="s">
        <v>360</v>
      </c>
      <c r="B64" s="203"/>
    </row>
    <row r="65" spans="1:2" ht="16.5" thickBot="1" x14ac:dyDescent="0.3">
      <c r="A65" s="134" t="s">
        <v>384</v>
      </c>
      <c r="B65" s="277"/>
    </row>
    <row r="66" spans="1:2" ht="16.5" thickBot="1" x14ac:dyDescent="0.3">
      <c r="A66" s="134" t="s">
        <v>385</v>
      </c>
      <c r="B66" s="203"/>
    </row>
    <row r="67" spans="1:2" ht="16.5" thickBot="1" x14ac:dyDescent="0.3">
      <c r="A67" s="138" t="s">
        <v>386</v>
      </c>
      <c r="B67" s="204" t="s">
        <v>605</v>
      </c>
    </row>
    <row r="68" spans="1:2" ht="16.5" thickBot="1" x14ac:dyDescent="0.3">
      <c r="A68" s="130" t="s">
        <v>387</v>
      </c>
      <c r="B68" s="277" t="s">
        <v>604</v>
      </c>
    </row>
    <row r="69" spans="1:2" ht="16.5" thickBot="1" x14ac:dyDescent="0.3">
      <c r="A69" s="135" t="s">
        <v>388</v>
      </c>
      <c r="B69" s="205"/>
    </row>
    <row r="70" spans="1:2" ht="16.5" thickBot="1" x14ac:dyDescent="0.3">
      <c r="A70" s="135" t="s">
        <v>389</v>
      </c>
      <c r="B70" s="205"/>
    </row>
    <row r="71" spans="1:2" ht="16.5" thickBot="1" x14ac:dyDescent="0.3">
      <c r="A71" s="135" t="s">
        <v>390</v>
      </c>
      <c r="B71" s="205"/>
    </row>
    <row r="72" spans="1:2" ht="29.25" thickBot="1" x14ac:dyDescent="0.3">
      <c r="A72" s="139" t="s">
        <v>391</v>
      </c>
      <c r="B72" s="280" t="s">
        <v>606</v>
      </c>
    </row>
    <row r="73" spans="1:2" ht="28.5" x14ac:dyDescent="0.25">
      <c r="A73" s="132" t="s">
        <v>392</v>
      </c>
      <c r="B73" s="460" t="s">
        <v>504</v>
      </c>
    </row>
    <row r="74" spans="1:2" x14ac:dyDescent="0.25">
      <c r="A74" s="135" t="s">
        <v>393</v>
      </c>
      <c r="B74" s="461"/>
    </row>
    <row r="75" spans="1:2" x14ac:dyDescent="0.25">
      <c r="A75" s="135" t="s">
        <v>394</v>
      </c>
      <c r="B75" s="461"/>
    </row>
    <row r="76" spans="1:2" x14ac:dyDescent="0.25">
      <c r="A76" s="135" t="s">
        <v>395</v>
      </c>
      <c r="B76" s="461"/>
    </row>
    <row r="77" spans="1:2" x14ac:dyDescent="0.25">
      <c r="A77" s="135" t="s">
        <v>396</v>
      </c>
      <c r="B77" s="461"/>
    </row>
    <row r="78" spans="1:2" ht="16.5" thickBot="1" x14ac:dyDescent="0.3">
      <c r="A78" s="140" t="s">
        <v>397</v>
      </c>
      <c r="B78" s="462"/>
    </row>
    <row r="81" spans="1:2" x14ac:dyDescent="0.25">
      <c r="A81" s="141"/>
      <c r="B81" s="206"/>
    </row>
    <row r="82" spans="1:2" x14ac:dyDescent="0.25">
      <c r="B82" s="207"/>
    </row>
    <row r="83" spans="1:2" x14ac:dyDescent="0.25">
      <c r="B83" s="20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2022-03-20T13:13:19Z</dcterms:modified>
</cp:coreProperties>
</file>